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90" yWindow="135" windowWidth="3735" windowHeight="4485" activeTab="3"/>
  </bookViews>
  <sheets>
    <sheet name="Доходы" sheetId="5" r:id="rId1"/>
    <sheet name="Ведомств" sheetId="2" r:id="rId2"/>
    <sheet name="Расходы 1" sheetId="3" r:id="rId3"/>
    <sheet name="Источники" sheetId="4" r:id="rId4"/>
  </sheets>
  <definedNames>
    <definedName name="_xlnm.Print_Area" localSheetId="0">Доходы!$A$1:$D$42</definedName>
  </definedNames>
  <calcPr calcId="144525"/>
</workbook>
</file>

<file path=xl/calcChain.xml><?xml version="1.0" encoding="utf-8"?>
<calcChain xmlns="http://schemas.openxmlformats.org/spreadsheetml/2006/main">
  <c r="D41" i="5" l="1"/>
  <c r="D38" i="5"/>
  <c r="D32" i="5"/>
  <c r="D17" i="5"/>
  <c r="D12" i="5"/>
  <c r="D42" i="5" l="1"/>
  <c r="D40" i="5" s="1"/>
</calcChain>
</file>

<file path=xl/sharedStrings.xml><?xml version="1.0" encoding="utf-8"?>
<sst xmlns="http://schemas.openxmlformats.org/spreadsheetml/2006/main" count="983" uniqueCount="232">
  <si>
    <t xml:space="preserve"> </t>
  </si>
  <si>
    <t>Итого</t>
  </si>
  <si>
    <t>540</t>
  </si>
  <si>
    <t>78210</t>
  </si>
  <si>
    <t>00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</si>
  <si>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</si>
  <si>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</si>
  <si>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</si>
  <si>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</si>
  <si>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/>
  </si>
  <si>
    <t>Непрограммное направление расходов</t>
  </si>
  <si>
    <t>Массовый спорт</t>
  </si>
  <si>
    <t>ФИЗИЧЕСКАЯ КУЛЬТУРА И СПОРТ</t>
  </si>
  <si>
    <t>244</t>
  </si>
  <si>
    <t>20000</t>
  </si>
  <si>
    <t>8</t>
  </si>
  <si>
    <t>43</t>
  </si>
  <si>
    <t>Прочая закупка товаров,работ и услуг для обеспечения государственных (муниципальных) нужд</t>
  </si>
  <si>
    <t>240</t>
  </si>
  <si>
    <t>Иные закупки товаров, работ и услуг для государственных нужд</t>
  </si>
  <si>
    <t>Закупка товаров, работ и услуг для муниципальных нужд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</si>
  <si>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Большая Рязань  муниципального района Ставропольский Самарской области на 2017 – 2019 годы»</t>
  </si>
  <si>
    <t>Муниципальная программа «Социально – экономическое развитие сельского поселения Большая Рязань муниципального района  Ставропольский Самарской области на 2017 – 2019 годы»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</si>
  <si>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</si>
  <si>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</si>
  <si>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</si>
  <si>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</si>
  <si>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</si>
  <si>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119</t>
  </si>
  <si>
    <t>12000</t>
  </si>
  <si>
    <t>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</si>
  <si>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</si>
  <si>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</si>
  <si>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  учреждений</t>
  </si>
  <si>
    <t>110</t>
  </si>
  <si>
    <t>Расходы на выплаты персоналу   учреждений</t>
  </si>
  <si>
    <t>Расходы на обеспечения деятельности муниципальных казенных учреждений</t>
  </si>
  <si>
    <t>Подпрограмма «Развитие физической культуры, спорта и молодежной политики на территории сельского поселения Большая Рязань муниципального района Ставропольский Самарской области на 2017 – 2019 годы»</t>
  </si>
  <si>
    <t>Молодежная политика и оздоровление детей</t>
  </si>
  <si>
    <t>Образование</t>
  </si>
  <si>
    <t>852</t>
  </si>
  <si>
    <t>7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</si>
  <si>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</si>
  <si>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</si>
  <si>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</si>
  <si>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</si>
  <si>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</si>
  <si>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Расходы на обеспечение деятельности муниципальных казенных учреждений</t>
  </si>
  <si>
    <t>Подпрограмма «Благоустройство территории сельского поселении Большая Рязань муниципального района Ставропольский Самарской области на 2017 – 2019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</si>
  <si>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</si>
  <si>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</si>
  <si>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Большая Рязань муниципального района Ставропольский Самарской области на 2017 – 2019 годы»</t>
  </si>
  <si>
    <t>Коммунальное хозяйство</t>
  </si>
  <si>
    <t>Жилищно-коммунальное хозяйство</t>
  </si>
  <si>
    <t>831</t>
  </si>
  <si>
    <t>92010</t>
  </si>
  <si>
    <t>4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</si>
  <si>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</si>
  <si>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830</t>
  </si>
  <si>
    <t>Исполнение судебных актов</t>
  </si>
  <si>
    <t>Исполнение судебных актов по обращению взыскания на средства областного бюджета</t>
  </si>
  <si>
    <t>Подпрограмма «Модернизация и развитие автомобильных дорог общего пользования местного значения в сельском поселении Большая Рязань муниципального района Ставропольский Самарской области на 2017 – 2019 годы»</t>
  </si>
  <si>
    <t>Дорожное хозяйство (дорожные фонды)</t>
  </si>
  <si>
    <t>811</t>
  </si>
  <si>
    <t>72003</t>
  </si>
  <si>
    <t>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</si>
  <si>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</si>
  <si>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</si>
  <si>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</si>
  <si>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</si>
  <si>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«Развитие сельского хозяйства и поддержка граждан ведущих личное подсобное хозяйство на территории сельского поселения Большая Рязань муниципального района Ставропольский Самарской области на 2017 – 2019 годы»</t>
  </si>
  <si>
    <t>Сельское хозяйство и рыболовство</t>
  </si>
  <si>
    <t>Национальная экономика</t>
  </si>
  <si>
    <t>Закупка товаров, работ, услуг для муниципалных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</si>
  <si>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</si>
  <si>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</si>
  <si>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Большая Рязань муниципального района Ставропольский  Самарской области на 2017 – 2019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</si>
  <si>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</si>
  <si>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</si>
  <si>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</si>
  <si>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</si>
  <si>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</si>
  <si>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129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</si>
  <si>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</si>
  <si>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</si>
  <si>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</si>
  <si>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</si>
  <si>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</si>
  <si>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</si>
  <si>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Большая Рязань муниципального района Ставропольский Самарской области на 2017 – 2019 годы»</t>
  </si>
  <si>
    <t>Мобилизационная и вневойсковая подготовка</t>
  </si>
  <si>
    <t>Национальная оборона</t>
  </si>
  <si>
    <t>Закупка товаров,работ и услуг для муниципальных нужд</t>
  </si>
  <si>
    <t>Другие общегосударственные вопросы</t>
  </si>
  <si>
    <t>853</t>
  </si>
  <si>
    <t>11000</t>
  </si>
  <si>
    <t>Уплата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</si>
  <si>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</si>
  <si>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</si>
  <si>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</si>
  <si>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</si>
  <si>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Большая Рязань муниципального района Ставропольский Самарской области</t>
  </si>
  <si>
    <t>% исп</t>
  </si>
  <si>
    <t>ВР</t>
  </si>
  <si>
    <t>ЦСР</t>
  </si>
  <si>
    <t>Пр</t>
  </si>
  <si>
    <t>Рз</t>
  </si>
  <si>
    <t>СубКОСГУ</t>
  </si>
  <si>
    <t>Наименование показателя</t>
  </si>
  <si>
    <t>КЦСР</t>
  </si>
  <si>
    <t>КФСР2</t>
  </si>
  <si>
    <t>КФСР1</t>
  </si>
  <si>
    <t>Приложение № 2</t>
  </si>
  <si>
    <t>района Ставропольский Самарской области</t>
  </si>
  <si>
    <t>руб.</t>
  </si>
  <si>
    <t>Код главного распорядителя бюджетных средств</t>
  </si>
  <si>
    <t>Наименование главного распорядителя средств бюджета, раздела, подраздела, целевой статьи, подгруппы видов расходов</t>
  </si>
  <si>
    <t>Исполнено</t>
  </si>
  <si>
    <t>Всего</t>
  </si>
  <si>
    <t>в т.ч. за счёт безвозмездных поступлений</t>
  </si>
  <si>
    <t xml:space="preserve">сельского поселения Большаяя Рязань муниципального </t>
  </si>
  <si>
    <t>Расходы бюджета сельского поселения Большая Рязань муниципального района Ставропольский Самарской области по ведомственной структуре расходов за 2017 год</t>
  </si>
  <si>
    <t xml:space="preserve"> руб.</t>
  </si>
  <si>
    <t>Приложение № 3</t>
  </si>
  <si>
    <t>муниципального района Ставропольский</t>
  </si>
  <si>
    <t>сельского поселения Большая Рязань</t>
  </si>
  <si>
    <t>ВСЕГО расходов</t>
  </si>
  <si>
    <t>рублей</t>
  </si>
  <si>
    <t>Код администратора</t>
  </si>
  <si>
    <t>Код</t>
  </si>
  <si>
    <t>Наименование кода группы, подгруппы, статьи, вида источника финансирования дефицита областного бюджета, кода классификации операций сектора государственного управления, относящихся к источникам финансирования дефицита областного бюджета</t>
  </si>
  <si>
    <t>Сумма, рублей</t>
  </si>
  <si>
    <t>X</t>
  </si>
  <si>
    <r>
      <t xml:space="preserve">Источники финансирования дефицита бюджета - ВСЕГО </t>
    </r>
    <r>
      <rPr>
        <sz val="8"/>
        <color indexed="8"/>
        <rFont val="Arial"/>
        <family val="2"/>
        <charset val="204"/>
      </rPr>
      <t xml:space="preserve">
В том числе:</t>
    </r>
  </si>
  <si>
    <r>
      <t xml:space="preserve">источники внутреннего финансирования бюджета </t>
    </r>
    <r>
      <rPr>
        <sz val="8"/>
        <color indexed="8"/>
        <rFont val="Arial"/>
        <family val="2"/>
        <charset val="204"/>
      </rPr>
      <t xml:space="preserve">
Из них:</t>
    </r>
  </si>
  <si>
    <r>
      <t xml:space="preserve">источники внешнего финансирования бюджета </t>
    </r>
    <r>
      <rPr>
        <sz val="8"/>
        <color indexed="8"/>
        <rFont val="Arial"/>
        <family val="2"/>
        <charset val="204"/>
      </rPr>
      <t xml:space="preserve">
Из них:</t>
    </r>
  </si>
  <si>
    <t>01000000000000000</t>
  </si>
  <si>
    <t>Изменение остатков средств</t>
  </si>
  <si>
    <t>01050000000000000</t>
  </si>
  <si>
    <t>Изменение остатков средств на счетах по учету средств бюджетов</t>
  </si>
  <si>
    <t>01050000000000500</t>
  </si>
  <si>
    <t>Увеличение остатков средств бюджетов</t>
  </si>
  <si>
    <t>01050200000000500</t>
  </si>
  <si>
    <t>Увеличение прочих остатков средств бюджетов</t>
  </si>
  <si>
    <t>01050201000000510</t>
  </si>
  <si>
    <t>Увеличение прочих остатков денежных средств бюджетов</t>
  </si>
  <si>
    <t>01050201100000510</t>
  </si>
  <si>
    <t>Увеличение прочих остатков денежных средств бюджетов сельских поселений</t>
  </si>
  <si>
    <t>01050000000000600</t>
  </si>
  <si>
    <t>Уменьшение остатков средств бюджетов</t>
  </si>
  <si>
    <t>01050200000000600</t>
  </si>
  <si>
    <t>Уменьшение прочих остатков средств бюджетов</t>
  </si>
  <si>
    <t>01050201000000610</t>
  </si>
  <si>
    <t>Уменьшение прочих остатков денежных средств бюджетов</t>
  </si>
  <si>
    <t>01050201100000610</t>
  </si>
  <si>
    <t>Уменьшение прочих остатков денежных средств бюджетов сельских поселений</t>
  </si>
  <si>
    <t>01060000000000500</t>
  </si>
  <si>
    <t>Увеличение финансовых активов, являющихся иными источниками внутреннего финансирования дефицитов бюджетов</t>
  </si>
  <si>
    <t>01060000000000600</t>
  </si>
  <si>
    <t>Уменьшение финансовых активов, являющихся иными источниками внутреннего финансирования дефицитов бюджетов</t>
  </si>
  <si>
    <t xml:space="preserve">                                                      сельского поселения Большая Рязань</t>
  </si>
  <si>
    <t xml:space="preserve">                                                      муниципального района Ставропольский</t>
  </si>
  <si>
    <t xml:space="preserve">                                                      Приложение № 4</t>
  </si>
  <si>
    <t>Источники финансирования дефицита бюджета сельского поселения Большая Рязань муниципального района Ставропольский Самарской области по кодам классификации источников финансирования дефицита бюджета в 2017 году</t>
  </si>
  <si>
    <t>Код главного администратора</t>
  </si>
  <si>
    <t>Код вида, подвида, классификации операций сектора государственного управления, относящихся к доходам бюджета</t>
  </si>
  <si>
    <t>Наименование источника</t>
  </si>
  <si>
    <t>Исполнено, рублей</t>
  </si>
  <si>
    <t>Федеральное казначейство</t>
  </si>
  <si>
    <t>10302230010000110</t>
  </si>
  <si>
    <t>Доходы от уплаты акцизов на дизельное топливо, зачисляемые в консолидированные бюджеты субъектов Российской Федерации</t>
  </si>
  <si>
    <t>10302240010000110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</si>
  <si>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</si>
  <si>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10302250010000110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</si>
  <si>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</si>
  <si>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10302260010000110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</si>
  <si>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</si>
  <si>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Федеральная налоговая служба</t>
  </si>
  <si>
    <t>10102010011000110</t>
  </si>
  <si>
    <t>Налог  на  доходы  физических  лиц  с   доходов,  источником которых является налоговый агент,  за   исключением   доходов,   
в   отношении  которых  исчисление  и  уплата  налога  осуществляются  в 
соответствии  со  статьями  227,  227.1  и   228  Налогового кодекса Российской Федерации</t>
  </si>
  <si>
    <t>10102010012100110</t>
  </si>
  <si>
    <t>Пени по налогу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</si>
  <si>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10102010013000110</t>
  </si>
  <si>
    <t>Штрафы по налогу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</si>
  <si>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10102030011000110</t>
  </si>
  <si>
    <t>Налог 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</si>
  <si>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10102030013000110</t>
  </si>
  <si>
    <t>Штрафы по налогу  на доходы физических лиц с доходов, полученных физическими лицами в соответствии со статьей 228 Налогового Кодекса Российской Федерации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</si>
  <si>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</si>
  <si>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</si>
  <si>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10601030102100110</t>
  </si>
  <si>
    <t>Пени по налогу на имущество физических лиц, взимаемый  по ставкам, применяемым к объектам налогообложения, расположенным в границах поселений</t>
  </si>
  <si>
    <t>10606033101000110</t>
  </si>
  <si>
    <t xml:space="preserve">Земельный налог с организаций, обладающих земельным участком, расположенным в границах сельских поселений </t>
  </si>
  <si>
    <t>10606033102100110</t>
  </si>
  <si>
    <t xml:space="preserve">Пения по земельному налогу с организаций, обладающих земельным участком, расположенным в границах сельских поселений </t>
  </si>
  <si>
    <t>10606033103000110</t>
  </si>
  <si>
    <t xml:space="preserve">Штрафы по земельному налогу с организаций, обладающих земельным участком, расположенным в границах сельских поселений </t>
  </si>
  <si>
    <t>10606043101000110</t>
  </si>
  <si>
    <t>Земельный налог с физических лиц, обладающих земельным участком, расположенным в границах сельских поселений</t>
  </si>
  <si>
    <t>10606043102100110</t>
  </si>
  <si>
    <t xml:space="preserve">Пения по земельному налогу с физических лиц, обладающих земельным участком, расположенным в ганицах сельских поселений </t>
  </si>
  <si>
    <t>Прочие доходы от компенсации затрат бюджетов сельских поселений</t>
  </si>
  <si>
    <t>Дотации бюджетам сельских поселений на выравнивание бюджетной обеспеченности</t>
  </si>
  <si>
    <t>20229999100000151</t>
  </si>
  <si>
    <t>Прочие субсидии бюджетам сельских поселений</t>
  </si>
  <si>
    <t>20235118100000151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</si>
  <si>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</si>
  <si>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Комитет по управлению муниципальным имуществом администрации муниципального района Ставропольский Самарской области</t>
  </si>
  <si>
    <t>11105035100000120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</si>
  <si>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</si>
  <si>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Итого налоговых и неналоговых доходов</t>
  </si>
  <si>
    <t>Безвозмездные поступления</t>
  </si>
  <si>
    <t>ВСЕГО ДОХОДОВ</t>
  </si>
  <si>
    <t>Доходы бюджета сельского поселения Большая Рязань муниципального района Ставропольский Самарской области по кодам классификации доходов за 2017 год</t>
  </si>
  <si>
    <t>10102030012100110</t>
  </si>
  <si>
    <t>Пени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</si>
  <si>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10606033104000110</t>
  </si>
  <si>
    <t>Земельный налог с организаций, обладающих земельным участком, расположенным в границах сельских поселений (прочие поступления)</t>
  </si>
  <si>
    <t>Доходы бюджетов сельских поселений от возврата иными организациями остатков субсидий прошлых лет</t>
  </si>
  <si>
    <t xml:space="preserve">                                                              сельского поселения Большая Рязань муниципального </t>
  </si>
  <si>
    <t xml:space="preserve">                                                               Приложение № 1</t>
  </si>
  <si>
    <t xml:space="preserve">                                                              района Ставропольский Самарской области</t>
  </si>
  <si>
    <t>Расходы бюджета сельского поселения Большая Рязань муниципального района Ставропольский Самарской области по разделам и подразделам классификации расходов бюджета за 2017 год</t>
  </si>
  <si>
    <t xml:space="preserve">                                                               к  Решению Собрания представителей</t>
  </si>
  <si>
    <t>к Решению Собрания представителей</t>
  </si>
  <si>
    <t>к  Решению Собрания представителей</t>
  </si>
  <si>
    <t xml:space="preserve">                                                      к  Решению Собрания представителей</t>
  </si>
  <si>
    <t xml:space="preserve">                                                      Самарской области от 09.04.2018года  № 118</t>
  </si>
  <si>
    <t>Самарской области от 09.04.2018года   № 118</t>
  </si>
  <si>
    <t>от  09.04.2018года  № 118</t>
  </si>
  <si>
    <t xml:space="preserve">                                                               от 09 апреля 2018г.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</si>
</sst>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&quot;&quot;###,##0.00"/>
    <numFmt numFmtId="175" formatCode="0000000"/>
    <numFmt numFmtId="176" formatCode="#,##0.00;[Red]\-#,##0.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indexed="9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</font>
    <font>
      <b/>
      <i/>
      <sz val="8"/>
      <name val="Arial"/>
      <charset val="204"/>
    </font>
    <font>
      <sz val="8"/>
      <color theme="1"/>
      <name val="Arial"/>
      <family val="2"/>
      <charset val="204"/>
    </font>
    <font>
      <b/>
      <i/>
      <sz val="8"/>
      <name val="Arial"/>
      <family val="2"/>
      <charset val="204"/>
    </font>
    <font>
      <u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2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0" fillId="0" borderId="0" xfId="0" applyAlignment="1"/>
    <xf numFmtId="0" fontId="1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" applyNumberFormat="1" applyFont="1" applyFill="1" applyBorder="1" applyAlignment="1" applyProtection="1">
      <protection hidden="1"/>
    </xf>
    <xf numFmtId="2" fontId="11" fillId="0" borderId="9" xfId="1" applyNumberFormat="1" applyFont="1" applyFill="1" applyBorder="1" applyAlignment="1" applyProtection="1">
      <alignment horizontal="center" vertical="center"/>
      <protection hidden="1"/>
    </xf>
    <xf numFmtId="164" fontId="11" fillId="0" borderId="14" xfId="1" applyNumberFormat="1" applyFont="1" applyFill="1" applyBorder="1" applyAlignment="1" applyProtection="1">
      <alignment horizontal="right" vertical="center"/>
      <protection hidden="1"/>
    </xf>
    <xf numFmtId="2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13" fillId="0" borderId="4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wrapText="1"/>
      <protection hidden="1"/>
    </xf>
    <xf numFmtId="170" fontId="11" fillId="0" borderId="28" xfId="1" applyNumberFormat="1" applyFont="1" applyFill="1" applyBorder="1" applyAlignment="1" applyProtection="1">
      <alignment horizontal="center" vertical="center"/>
      <protection hidden="1"/>
    </xf>
    <xf numFmtId="169" fontId="11" fillId="0" borderId="28" xfId="1" applyNumberFormat="1" applyFont="1" applyFill="1" applyBorder="1" applyAlignment="1" applyProtection="1">
      <alignment horizontal="center" vertical="center"/>
      <protection hidden="1"/>
    </xf>
    <xf numFmtId="168" fontId="11" fillId="0" borderId="28" xfId="1" applyNumberFormat="1" applyFont="1" applyFill="1" applyBorder="1" applyAlignment="1" applyProtection="1">
      <alignment horizontal="center" vertical="center"/>
      <protection hidden="1"/>
    </xf>
    <xf numFmtId="167" fontId="11" fillId="0" borderId="28" xfId="1" applyNumberFormat="1" applyFont="1" applyFill="1" applyBorder="1" applyAlignment="1" applyProtection="1">
      <alignment horizontal="center" vertical="center"/>
      <protection hidden="1"/>
    </xf>
    <xf numFmtId="166" fontId="11" fillId="0" borderId="28" xfId="1" applyNumberFormat="1" applyFont="1" applyFill="1" applyBorder="1" applyAlignment="1" applyProtection="1">
      <alignment horizontal="center" vertical="center"/>
      <protection hidden="1"/>
    </xf>
    <xf numFmtId="165" fontId="11" fillId="0" borderId="28" xfId="1" applyNumberFormat="1" applyFont="1" applyFill="1" applyBorder="1" applyAlignment="1" applyProtection="1">
      <alignment horizontal="center" vertical="center"/>
      <protection hidden="1"/>
    </xf>
    <xf numFmtId="164" fontId="11" fillId="0" borderId="28" xfId="1" applyNumberFormat="1" applyFont="1" applyFill="1" applyBorder="1" applyAlignment="1" applyProtection="1">
      <alignment horizontal="right" vertical="center"/>
      <protection hidden="1"/>
    </xf>
    <xf numFmtId="164" fontId="13" fillId="0" borderId="28" xfId="1" applyNumberFormat="1" applyFont="1" applyFill="1" applyBorder="1" applyAlignment="1" applyProtection="1">
      <alignment horizontal="right" vertical="center"/>
      <protection hidden="1"/>
    </xf>
    <xf numFmtId="2" fontId="13" fillId="0" borderId="7" xfId="1" applyNumberFormat="1" applyFont="1" applyFill="1" applyBorder="1" applyAlignment="1" applyProtection="1">
      <alignment horizontal="right" vertical="center"/>
      <protection hidden="1"/>
    </xf>
    <xf numFmtId="2" fontId="13" fillId="0" borderId="0" xfId="1" applyNumberFormat="1" applyFont="1" applyFill="1" applyAlignment="1" applyProtection="1">
      <alignment horizontal="right" vertical="center"/>
      <protection hidden="1"/>
    </xf>
    <xf numFmtId="0" fontId="11" fillId="0" borderId="6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1" fillId="0" borderId="0" xfId="1" applyFont="1" applyFill="1" applyProtection="1">
      <protection hidden="1"/>
    </xf>
    <xf numFmtId="0" fontId="11" fillId="0" borderId="0" xfId="1" applyFont="1" applyFill="1"/>
    <xf numFmtId="170" fontId="13" fillId="0" borderId="28" xfId="1" applyNumberFormat="1" applyFont="1" applyFill="1" applyBorder="1" applyAlignment="1" applyProtection="1">
      <alignment horizontal="center" vertical="center"/>
      <protection hidden="1"/>
    </xf>
    <xf numFmtId="169" fontId="13" fillId="0" borderId="28" xfId="1" applyNumberFormat="1" applyFont="1" applyFill="1" applyBorder="1" applyAlignment="1" applyProtection="1">
      <alignment horizontal="center" vertical="center"/>
      <protection hidden="1"/>
    </xf>
    <xf numFmtId="168" fontId="13" fillId="0" borderId="28" xfId="1" applyNumberFormat="1" applyFont="1" applyFill="1" applyBorder="1" applyAlignment="1" applyProtection="1">
      <alignment horizontal="center" vertical="center"/>
      <protection hidden="1"/>
    </xf>
    <xf numFmtId="167" fontId="13" fillId="0" borderId="28" xfId="1" applyNumberFormat="1" applyFont="1" applyFill="1" applyBorder="1" applyAlignment="1" applyProtection="1">
      <alignment horizontal="center" vertical="center"/>
      <protection hidden="1"/>
    </xf>
    <xf numFmtId="166" fontId="13" fillId="0" borderId="28" xfId="1" applyNumberFormat="1" applyFont="1" applyFill="1" applyBorder="1" applyAlignment="1" applyProtection="1">
      <alignment horizontal="center" vertical="center"/>
      <protection hidden="1"/>
    </xf>
    <xf numFmtId="165" fontId="13" fillId="0" borderId="28" xfId="1" applyNumberFormat="1" applyFont="1" applyFill="1" applyBorder="1" applyAlignment="1" applyProtection="1">
      <alignment horizontal="center" vertical="center"/>
      <protection hidden="1"/>
    </xf>
    <xf numFmtId="1" fontId="13" fillId="0" borderId="28" xfId="1" applyNumberFormat="1" applyFont="1" applyFill="1" applyBorder="1" applyAlignment="1" applyProtection="1">
      <alignment wrapText="1"/>
      <protection hidden="1"/>
    </xf>
    <xf numFmtId="173" fontId="13" fillId="0" borderId="28" xfId="1" applyNumberFormat="1" applyFont="1" applyFill="1" applyBorder="1" applyAlignment="1" applyProtection="1">
      <alignment wrapText="1"/>
      <protection hidden="1"/>
    </xf>
    <xf numFmtId="172" fontId="11" fillId="0" borderId="28" xfId="1" applyNumberFormat="1" applyFont="1" applyFill="1" applyBorder="1" applyAlignment="1" applyProtection="1">
      <alignment wrapText="1"/>
      <protection hidden="1"/>
    </xf>
    <xf numFmtId="172" fontId="13" fillId="0" borderId="28" xfId="1" applyNumberFormat="1" applyFont="1" applyFill="1" applyBorder="1" applyAlignment="1" applyProtection="1">
      <alignment wrapText="1"/>
      <protection hidden="1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Border="1" applyProtection="1">
      <protection hidden="1"/>
    </xf>
    <xf numFmtId="0" fontId="8" fillId="0" borderId="0" xfId="1" applyFont="1" applyFill="1" applyAlignment="1" applyProtection="1">
      <alignment horizontal="right"/>
      <protection hidden="1"/>
    </xf>
    <xf numFmtId="0" fontId="11" fillId="0" borderId="18" xfId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171" fontId="13" fillId="0" borderId="16" xfId="1" applyNumberFormat="1" applyFont="1" applyFill="1" applyBorder="1" applyAlignment="1" applyProtection="1">
      <alignment horizontal="center" vertical="center"/>
      <protection hidden="1"/>
    </xf>
    <xf numFmtId="164" fontId="13" fillId="0" borderId="14" xfId="1" applyNumberFormat="1" applyFont="1" applyFill="1" applyBorder="1" applyAlignment="1" applyProtection="1">
      <alignment horizontal="right" vertical="center"/>
      <protection hidden="1"/>
    </xf>
    <xf numFmtId="171" fontId="11" fillId="0" borderId="16" xfId="1" applyNumberFormat="1" applyFont="1" applyFill="1" applyBorder="1" applyAlignment="1" applyProtection="1">
      <alignment horizontal="center" vertical="center"/>
      <protection hidden="1"/>
    </xf>
    <xf numFmtId="0" fontId="11" fillId="0" borderId="16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horizontal="right" vertical="center"/>
      <protection hidden="1"/>
    </xf>
    <xf numFmtId="0" fontId="11" fillId="0" borderId="4" xfId="1" applyNumberFormat="1" applyFont="1" applyFill="1" applyBorder="1" applyAlignment="1" applyProtection="1">
      <alignment horizontal="right" vertical="center"/>
      <protection hidden="1"/>
    </xf>
    <xf numFmtId="0" fontId="13" fillId="0" borderId="4" xfId="1" applyNumberFormat="1" applyFont="1" applyFill="1" applyBorder="1" applyAlignment="1" applyProtection="1">
      <alignment horizontal="right" vertical="center"/>
      <protection hidden="1"/>
    </xf>
    <xf numFmtId="0" fontId="15" fillId="0" borderId="4" xfId="1" applyNumberFormat="1" applyFont="1" applyFill="1" applyBorder="1" applyAlignment="1" applyProtection="1">
      <alignment horizontal="right" vertical="center"/>
      <protection hidden="1"/>
    </xf>
    <xf numFmtId="164" fontId="13" fillId="0" borderId="4" xfId="1" applyNumberFormat="1" applyFont="1" applyFill="1" applyBorder="1" applyAlignment="1" applyProtection="1">
      <alignment horizontal="right" vertical="center"/>
      <protection hidden="1"/>
    </xf>
    <xf numFmtId="164" fontId="13" fillId="0" borderId="3" xfId="1" applyNumberFormat="1" applyFont="1" applyFill="1" applyBorder="1" applyAlignment="1" applyProtection="1">
      <alignment horizontal="right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30" xfId="1" applyNumberFormat="1" applyFont="1" applyFill="1" applyBorder="1" applyAlignment="1" applyProtection="1">
      <alignment horizontal="center" vertical="center"/>
      <protection hidden="1"/>
    </xf>
    <xf numFmtId="165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9" fillId="0" borderId="0" xfId="1" applyFont="1"/>
    <xf numFmtId="0" fontId="6" fillId="0" borderId="0" xfId="1" applyNumberFormat="1" applyFont="1" applyFill="1" applyAlignment="1" applyProtection="1">
      <alignment horizontal="center"/>
      <protection hidden="1"/>
    </xf>
    <xf numFmtId="169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Protection="1">
      <protection hidden="1"/>
    </xf>
    <xf numFmtId="0" fontId="13" fillId="0" borderId="4" xfId="1" applyNumberFormat="1" applyFont="1" applyFill="1" applyBorder="1" applyAlignment="1" applyProtection="1">
      <alignment horizontal="center"/>
      <protection hidden="1"/>
    </xf>
    <xf numFmtId="0" fontId="9" fillId="0" borderId="4" xfId="1" applyNumberFormat="1" applyFont="1" applyFill="1" applyBorder="1" applyAlignment="1" applyProtection="1">
      <protection hidden="1"/>
    </xf>
    <xf numFmtId="0" fontId="1" fillId="0" borderId="18" xfId="1" applyFill="1" applyBorder="1" applyAlignment="1" applyProtection="1">
      <alignment horizontal="center" vertical="center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4" xfId="1" applyNumberFormat="1" applyFont="1" applyFill="1" applyBorder="1" applyAlignment="1" applyProtection="1">
      <alignment wrapText="1"/>
      <protection hidden="1"/>
    </xf>
    <xf numFmtId="170" fontId="4" fillId="0" borderId="35" xfId="1" applyNumberFormat="1" applyFont="1" applyFill="1" applyBorder="1" applyAlignment="1" applyProtection="1">
      <alignment horizontal="center"/>
      <protection hidden="1"/>
    </xf>
    <xf numFmtId="170" fontId="4" fillId="0" borderId="8" xfId="1" applyNumberFormat="1" applyFont="1" applyFill="1" applyBorder="1" applyAlignment="1" applyProtection="1">
      <alignment horizontal="center"/>
      <protection hidden="1"/>
    </xf>
    <xf numFmtId="164" fontId="4" fillId="0" borderId="35" xfId="1" applyNumberFormat="1" applyFont="1" applyFill="1" applyBorder="1" applyAlignment="1" applyProtection="1">
      <alignment horizontal="right" vertical="center"/>
      <protection hidden="1"/>
    </xf>
    <xf numFmtId="164" fontId="4" fillId="0" borderId="27" xfId="1" applyNumberFormat="1" applyFont="1" applyFill="1" applyBorder="1" applyAlignment="1" applyProtection="1">
      <alignment horizontal="right" vertical="center"/>
      <protection hidden="1"/>
    </xf>
    <xf numFmtId="170" fontId="4" fillId="0" borderId="15" xfId="1" applyNumberFormat="1" applyFont="1" applyFill="1" applyBorder="1" applyAlignment="1" applyProtection="1">
      <alignment horizontal="center"/>
      <protection hidden="1"/>
    </xf>
    <xf numFmtId="170" fontId="4" fillId="0" borderId="28" xfId="1" applyNumberFormat="1" applyFont="1" applyFill="1" applyBorder="1" applyAlignment="1" applyProtection="1">
      <alignment horizontal="center"/>
      <protection hidden="1"/>
    </xf>
    <xf numFmtId="164" fontId="4" fillId="0" borderId="15" xfId="1" applyNumberFormat="1" applyFont="1" applyFill="1" applyBorder="1" applyAlignment="1" applyProtection="1">
      <alignment horizontal="right" vertical="center"/>
      <protection hidden="1"/>
    </xf>
    <xf numFmtId="164" fontId="4" fillId="0" borderId="14" xfId="1" applyNumberFormat="1" applyFont="1" applyFill="1" applyBorder="1" applyAlignment="1" applyProtection="1">
      <alignment horizontal="right" vertical="center"/>
      <protection hidden="1"/>
    </xf>
    <xf numFmtId="173" fontId="13" fillId="0" borderId="11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73" fontId="4" fillId="0" borderId="11" xfId="1" applyNumberFormat="1" applyFont="1" applyFill="1" applyBorder="1" applyAlignment="1" applyProtection="1">
      <alignment wrapText="1"/>
      <protection hidden="1"/>
    </xf>
    <xf numFmtId="170" fontId="4" fillId="0" borderId="41" xfId="1" applyNumberFormat="1" applyFont="1" applyFill="1" applyBorder="1" applyAlignment="1" applyProtection="1">
      <alignment horizontal="center"/>
      <protection hidden="1"/>
    </xf>
    <xf numFmtId="170" fontId="4" fillId="0" borderId="40" xfId="1" applyNumberFormat="1" applyFont="1" applyFill="1" applyBorder="1" applyAlignment="1" applyProtection="1">
      <alignment horizontal="center"/>
      <protection hidden="1"/>
    </xf>
    <xf numFmtId="164" fontId="4" fillId="0" borderId="41" xfId="1" applyNumberFormat="1" applyFont="1" applyFill="1" applyBorder="1" applyAlignment="1" applyProtection="1">
      <alignment horizontal="right" vertical="center"/>
      <protection hidden="1"/>
    </xf>
    <xf numFmtId="164" fontId="4" fillId="0" borderId="42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left"/>
      <protection hidden="1"/>
    </xf>
    <xf numFmtId="0" fontId="11" fillId="0" borderId="0" xfId="1" applyFont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6" fillId="0" borderId="4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left" vertical="center" wrapText="1"/>
    </xf>
    <xf numFmtId="49" fontId="16" fillId="0" borderId="44" xfId="0" applyNumberFormat="1" applyFont="1" applyBorder="1" applyAlignment="1">
      <alignment horizontal="center" vertical="center" wrapText="1"/>
    </xf>
    <xf numFmtId="0" fontId="16" fillId="0" borderId="45" xfId="0" applyFont="1" applyBorder="1" applyAlignment="1">
      <alignment horizontal="left" vertical="center" wrapText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11" fillId="0" borderId="0" xfId="1" applyFont="1" applyAlignment="1" applyProtection="1">
      <alignment horizontal="left" vertical="center"/>
      <protection hidden="1"/>
    </xf>
    <xf numFmtId="174" fontId="17" fillId="0" borderId="44" xfId="0" applyNumberFormat="1" applyFont="1" applyFill="1" applyBorder="1" applyAlignment="1">
      <alignment horizontal="right" wrapText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18" fillId="0" borderId="14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vertical="center" wrapText="1"/>
      <protection hidden="1"/>
    </xf>
    <xf numFmtId="164" fontId="18" fillId="0" borderId="14" xfId="1" applyNumberFormat="1" applyFont="1" applyFill="1" applyBorder="1" applyAlignment="1" applyProtection="1">
      <alignment wrapText="1"/>
      <protection hidden="1"/>
    </xf>
    <xf numFmtId="0" fontId="11" fillId="0" borderId="28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11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32" xfId="0" applyFont="1" applyBorder="1" applyAlignment="1">
      <alignment horizontal="left" vertical="center" wrapText="1"/>
    </xf>
    <xf numFmtId="164" fontId="11" fillId="0" borderId="14" xfId="1" applyNumberFormat="1" applyFont="1" applyFill="1" applyBorder="1" applyAlignment="1" applyProtection="1">
      <alignment wrapText="1"/>
      <protection hidden="1"/>
    </xf>
    <xf numFmtId="2" fontId="11" fillId="0" borderId="28" xfId="2" applyNumberFormat="1" applyFont="1" applyFill="1" applyBorder="1" applyAlignment="1" applyProtection="1">
      <alignment horizontal="center" vertical="center"/>
      <protection hidden="1"/>
    </xf>
    <xf numFmtId="0" fontId="11" fillId="0" borderId="28" xfId="2" applyNumberFormat="1" applyFont="1" applyFill="1" applyBorder="1" applyAlignment="1" applyProtection="1">
      <alignment horizontal="left" vertical="top" wrapText="1"/>
      <protection hidden="1"/>
    </xf>
    <xf numFmtId="2" fontId="11" fillId="0" borderId="28" xfId="3" applyNumberFormat="1" applyFont="1" applyFill="1" applyBorder="1" applyAlignment="1" applyProtection="1">
      <alignment horizontal="center" vertical="center"/>
      <protection hidden="1"/>
    </xf>
    <xf numFmtId="0" fontId="11" fillId="0" borderId="28" xfId="3" applyNumberFormat="1" applyFont="1" applyFill="1" applyBorder="1" applyAlignment="1" applyProtection="1">
      <alignment horizontal="left" vertical="top" wrapText="1"/>
      <protection hidden="1"/>
    </xf>
    <xf numFmtId="0" fontId="3" fillId="0" borderId="50" xfId="1" applyNumberFormat="1" applyFont="1" applyFill="1" applyBorder="1" applyAlignment="1" applyProtection="1">
      <alignment horizontal="center" vertical="center" wrapText="1"/>
      <protection hidden="1"/>
    </xf>
    <xf numFmtId="49" fontId="11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42" xfId="1" applyNumberFormat="1" applyFont="1" applyFill="1" applyBorder="1" applyAlignment="1" applyProtection="1">
      <alignment wrapText="1"/>
      <protection hidden="1"/>
    </xf>
    <xf numFmtId="164" fontId="3" fillId="0" borderId="17" xfId="1" applyNumberFormat="1" applyFont="1" applyFill="1" applyBorder="1" applyAlignment="1" applyProtection="1">
      <alignment vertical="center"/>
      <protection hidden="1"/>
    </xf>
    <xf numFmtId="164" fontId="3" fillId="0" borderId="14" xfId="1" applyNumberFormat="1" applyFont="1" applyFill="1" applyBorder="1" applyAlignment="1" applyProtection="1">
      <alignment vertical="center"/>
      <protection hidden="1"/>
    </xf>
    <xf numFmtId="176" fontId="4" fillId="0" borderId="3" xfId="1" applyNumberFormat="1" applyFont="1" applyFill="1" applyBorder="1" applyAlignment="1" applyProtection="1">
      <alignment vertical="center"/>
      <protection hidden="1"/>
    </xf>
    <xf numFmtId="0" fontId="21" fillId="0" borderId="0" xfId="1" applyNumberFormat="1" applyFont="1" applyFill="1" applyAlignment="1" applyProtection="1">
      <alignment horizontal="center"/>
      <protection hidden="1"/>
    </xf>
    <xf numFmtId="175" fontId="13" fillId="0" borderId="19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8" xfId="0" applyFont="1" applyBorder="1" applyAlignment="1">
      <alignment horizontal="left" vertical="center" wrapText="1"/>
    </xf>
    <xf numFmtId="175" fontId="13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8" xfId="0" applyFont="1" applyBorder="1" applyAlignment="1">
      <alignment horizontal="left" vertical="center" wrapText="1"/>
    </xf>
    <xf numFmtId="0" fontId="13" fillId="0" borderId="5" xfId="1" applyNumberFormat="1" applyFont="1" applyFill="1" applyBorder="1" applyAlignment="1" applyProtection="1">
      <alignment vertical="center" wrapText="1"/>
      <protection hidden="1"/>
    </xf>
    <xf numFmtId="0" fontId="0" fillId="0" borderId="4" xfId="0" applyBorder="1" applyAlignment="1">
      <alignment vertical="center" wrapText="1"/>
    </xf>
    <xf numFmtId="0" fontId="20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4" xfId="0" applyBorder="1" applyAlignment="1">
      <alignment horizontal="center" vertical="center" wrapText="1"/>
    </xf>
    <xf numFmtId="0" fontId="18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2" xfId="0" applyBorder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1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7" xfId="0" applyBorder="1" applyAlignment="1">
      <alignment horizontal="center" vertical="center" wrapText="1"/>
    </xf>
    <xf numFmtId="0" fontId="13" fillId="0" borderId="4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48" xfId="0" applyBorder="1" applyAlignment="1">
      <alignment horizontal="center" vertical="center" wrapText="1"/>
    </xf>
    <xf numFmtId="0" fontId="13" fillId="0" borderId="47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49" xfId="0" applyFill="1" applyBorder="1" applyAlignment="1">
      <alignment horizontal="center" vertical="center" wrapText="1"/>
    </xf>
    <xf numFmtId="0" fontId="18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1" xfId="0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Border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1" fontId="13" fillId="0" borderId="28" xfId="1" applyNumberFormat="1" applyFont="1" applyFill="1" applyBorder="1" applyAlignment="1" applyProtection="1">
      <alignment wrapText="1"/>
      <protection hidden="1"/>
    </xf>
    <xf numFmtId="173" fontId="13" fillId="0" borderId="28" xfId="1" applyNumberFormat="1" applyFont="1" applyFill="1" applyBorder="1" applyAlignment="1" applyProtection="1">
      <alignment wrapText="1"/>
      <protection hidden="1"/>
    </xf>
    <xf numFmtId="172" fontId="11" fillId="0" borderId="28" xfId="1" applyNumberFormat="1" applyFont="1" applyFill="1" applyBorder="1" applyAlignment="1" applyProtection="1">
      <alignment wrapText="1"/>
      <protection hidden="1"/>
    </xf>
    <xf numFmtId="1" fontId="11" fillId="0" borderId="28" xfId="1" applyNumberFormat="1" applyFont="1" applyFill="1" applyBorder="1" applyAlignment="1" applyProtection="1">
      <alignment wrapText="1"/>
      <protection hidden="1"/>
    </xf>
    <xf numFmtId="171" fontId="11" fillId="0" borderId="28" xfId="1" applyNumberFormat="1" applyFont="1" applyFill="1" applyBorder="1" applyAlignment="1" applyProtection="1">
      <alignment wrapText="1"/>
      <protection hidden="1"/>
    </xf>
    <xf numFmtId="2" fontId="13" fillId="0" borderId="13" xfId="1" applyNumberFormat="1" applyFont="1" applyFill="1" applyBorder="1" applyAlignment="1" applyProtection="1">
      <alignment horizontal="center" vertical="center"/>
      <protection hidden="1"/>
    </xf>
    <xf numFmtId="2" fontId="11" fillId="0" borderId="13" xfId="1" applyNumberFormat="1" applyFont="1" applyFill="1" applyBorder="1" applyAlignment="1" applyProtection="1">
      <alignment horizontal="center" vertical="center"/>
      <protection hidden="1"/>
    </xf>
    <xf numFmtId="2" fontId="11" fillId="0" borderId="12" xfId="1" applyNumberFormat="1" applyFont="1" applyFill="1" applyBorder="1" applyAlignment="1" applyProtection="1">
      <alignment horizontal="center" vertical="center"/>
      <protection hidden="1"/>
    </xf>
    <xf numFmtId="0" fontId="1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8" xfId="1" applyFont="1" applyFill="1" applyBorder="1" applyAlignment="1" applyProtection="1">
      <alignment horizontal="center" vertical="center" wrapText="1"/>
      <protection hidden="1"/>
    </xf>
    <xf numFmtId="0" fontId="14" fillId="0" borderId="17" xfId="0" applyFont="1" applyFill="1" applyBorder="1" applyAlignment="1">
      <alignment horizontal="center" vertical="center"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173" fontId="4" fillId="0" borderId="16" xfId="1" applyNumberFormat="1" applyFont="1" applyFill="1" applyBorder="1" applyAlignment="1" applyProtection="1">
      <alignment wrapText="1"/>
      <protection hidden="1"/>
    </xf>
    <xf numFmtId="173" fontId="4" fillId="0" borderId="15" xfId="1" applyNumberFormat="1" applyFont="1" applyFill="1" applyBorder="1" applyAlignment="1" applyProtection="1">
      <alignment wrapText="1"/>
      <protection hidden="1"/>
    </xf>
    <xf numFmtId="168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3" fillId="0" borderId="18" xfId="1" applyNumberFormat="1" applyFont="1" applyFill="1" applyBorder="1" applyAlignment="1" applyProtection="1">
      <alignment horizontal="center" vertical="center"/>
      <protection hidden="1"/>
    </xf>
    <xf numFmtId="0" fontId="14" fillId="0" borderId="17" xfId="0" applyFont="1" applyFill="1" applyBorder="1" applyAlignment="1">
      <alignment horizontal="center" vertical="center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1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5" xfId="1" applyNumberFormat="1" applyFont="1" applyFill="1" applyBorder="1" applyAlignment="1" applyProtection="1">
      <alignment horizontal="left"/>
      <protection hidden="1"/>
    </xf>
    <xf numFmtId="0" fontId="13" fillId="0" borderId="4" xfId="1" applyNumberFormat="1" applyFont="1" applyFill="1" applyBorder="1" applyAlignment="1" applyProtection="1">
      <alignment horizontal="left"/>
      <protection hidden="1"/>
    </xf>
    <xf numFmtId="173" fontId="4" fillId="0" borderId="43" xfId="1" applyNumberFormat="1" applyFont="1" applyFill="1" applyBorder="1" applyAlignment="1" applyProtection="1">
      <alignment wrapText="1"/>
      <protection hidden="1"/>
    </xf>
    <xf numFmtId="173" fontId="4" fillId="0" borderId="41" xfId="1" applyNumberFormat="1" applyFont="1" applyFill="1" applyBorder="1" applyAlignment="1" applyProtection="1">
      <alignment wrapText="1"/>
      <protection hidden="1"/>
    </xf>
    <xf numFmtId="168" fontId="4" fillId="0" borderId="40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0" fillId="0" borderId="23" xfId="0" applyBorder="1" applyAlignment="1">
      <alignment horizontal="center" vertical="center"/>
    </xf>
    <xf numFmtId="0" fontId="13" fillId="2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3" xfId="0" applyBorder="1" applyAlignment="1">
      <alignment horizontal="center" vertical="center" wrapText="1"/>
    </xf>
    <xf numFmtId="0" fontId="1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workbookViewId="0">
      <selection activeCell="C7" sqref="C7"/>
    </sheetView>
  </sheetViews>
  <sheetFormatPr defaultRowHeight="12.75" x14ac:dyDescent="0.2"/>
  <cols>
    <col min="1" max="1" width="14.42578125" style="1" customWidth="1"/>
    <col min="2" max="2" width="30.85546875" style="1" customWidth="1"/>
    <col min="3" max="3" width="53.140625" style="1" customWidth="1"/>
    <col min="4" max="4" width="14.28515625" style="43" customWidth="1"/>
    <col min="5" max="8" width="14.28515625" style="1" customWidth="1"/>
    <col min="9" max="16384" width="9.140625" style="1"/>
  </cols>
  <sheetData>
    <row r="1" spans="1:11" x14ac:dyDescent="0.2">
      <c r="A1" s="6"/>
      <c r="B1" s="6"/>
      <c r="C1" s="2"/>
      <c r="D1" s="42"/>
      <c r="E1" s="2"/>
    </row>
    <row r="2" spans="1:11" x14ac:dyDescent="0.2">
      <c r="A2" s="120"/>
      <c r="B2" s="120"/>
      <c r="C2" s="12" t="s">
        <v>221</v>
      </c>
      <c r="D2" s="1"/>
      <c r="E2" s="10"/>
      <c r="F2" s="11"/>
      <c r="G2" s="2"/>
      <c r="H2" s="2"/>
      <c r="I2" s="2"/>
      <c r="J2" s="2"/>
      <c r="K2" s="2"/>
    </row>
    <row r="3" spans="1:11" x14ac:dyDescent="0.2">
      <c r="A3" s="120"/>
      <c r="B3" s="120"/>
      <c r="C3" s="12" t="s">
        <v>224</v>
      </c>
      <c r="D3" s="1"/>
      <c r="E3" s="10"/>
      <c r="F3" s="11"/>
      <c r="G3" s="2"/>
      <c r="H3" s="2"/>
      <c r="I3" s="2"/>
      <c r="J3" s="2"/>
      <c r="K3" s="2"/>
    </row>
    <row r="4" spans="1:11" x14ac:dyDescent="0.2">
      <c r="A4" s="5"/>
      <c r="B4" s="5"/>
      <c r="C4" s="12" t="s">
        <v>220</v>
      </c>
      <c r="D4" s="1"/>
      <c r="E4" s="10"/>
      <c r="F4" s="11"/>
      <c r="G4" s="2"/>
      <c r="H4" s="2"/>
      <c r="I4" s="2"/>
      <c r="J4" s="2"/>
      <c r="K4" s="2"/>
    </row>
    <row r="5" spans="1:11" ht="15" x14ac:dyDescent="0.25">
      <c r="A5" s="5"/>
      <c r="B5" s="5"/>
      <c r="C5" s="12" t="s">
        <v>222</v>
      </c>
      <c r="D5" s="1"/>
      <c r="E5" s="13"/>
      <c r="F5" s="13"/>
      <c r="G5" s="2"/>
      <c r="H5" s="2"/>
      <c r="I5" s="2"/>
      <c r="J5" s="2"/>
      <c r="K5" s="2"/>
    </row>
    <row r="6" spans="1:11" x14ac:dyDescent="0.2">
      <c r="A6" s="6"/>
      <c r="B6" s="6"/>
      <c r="C6" s="44" t="s">
        <v>231</v>
      </c>
      <c r="D6" s="1"/>
      <c r="E6" s="10"/>
      <c r="F6" s="11"/>
      <c r="G6" s="2"/>
      <c r="H6" s="2"/>
      <c r="I6" s="2"/>
      <c r="J6" s="2"/>
      <c r="K6" s="2"/>
    </row>
    <row r="7" spans="1:11" ht="13.5" customHeight="1" x14ac:dyDescent="0.2">
      <c r="A7" s="6"/>
      <c r="B7" s="6"/>
      <c r="C7" s="121"/>
      <c r="D7" s="44"/>
      <c r="E7" s="10"/>
      <c r="F7" s="11"/>
      <c r="G7" s="2"/>
      <c r="H7" s="2"/>
      <c r="I7" s="2"/>
      <c r="J7" s="2"/>
      <c r="K7" s="2"/>
    </row>
    <row r="8" spans="1:11" ht="45.75" customHeight="1" x14ac:dyDescent="0.25">
      <c r="A8" s="157" t="s">
        <v>214</v>
      </c>
      <c r="B8" s="158"/>
      <c r="C8" s="158"/>
      <c r="D8" s="158"/>
      <c r="E8" s="10"/>
      <c r="F8" s="11"/>
      <c r="G8" s="2"/>
      <c r="H8" s="2"/>
      <c r="I8" s="2"/>
      <c r="J8" s="2"/>
      <c r="K8" s="2"/>
    </row>
    <row r="9" spans="1:11" ht="12.75" customHeight="1" thickBot="1" x14ac:dyDescent="0.25">
      <c r="A9" s="6"/>
      <c r="B9" s="6"/>
      <c r="C9" s="121"/>
      <c r="D9" s="44"/>
      <c r="E9" s="10"/>
      <c r="F9" s="11"/>
      <c r="G9" s="2"/>
      <c r="H9" s="2"/>
      <c r="I9" s="2"/>
      <c r="J9" s="2"/>
      <c r="K9" s="2"/>
    </row>
    <row r="10" spans="1:11" ht="13.5" customHeight="1" x14ac:dyDescent="0.2">
      <c r="A10" s="159" t="s">
        <v>164</v>
      </c>
      <c r="B10" s="161" t="s">
        <v>165</v>
      </c>
      <c r="C10" s="161" t="s">
        <v>166</v>
      </c>
      <c r="D10" s="163" t="s">
        <v>167</v>
      </c>
      <c r="E10" s="6"/>
    </row>
    <row r="11" spans="1:11" ht="36" customHeight="1" thickBot="1" x14ac:dyDescent="0.25">
      <c r="A11" s="160"/>
      <c r="B11" s="162"/>
      <c r="C11" s="162"/>
      <c r="D11" s="164"/>
      <c r="E11" s="122"/>
    </row>
    <row r="12" spans="1:11" ht="21" customHeight="1" x14ac:dyDescent="0.2">
      <c r="A12" s="124">
        <v>100</v>
      </c>
      <c r="B12" s="165" t="s">
        <v>168</v>
      </c>
      <c r="C12" s="166"/>
      <c r="D12" s="125">
        <f>SUM(D13:D16)</f>
        <v>926996.03</v>
      </c>
      <c r="E12" s="123" t="s">
        <v>9</v>
      </c>
    </row>
    <row r="13" spans="1:11" ht="30.75" customHeight="1" x14ac:dyDescent="0.2">
      <c r="A13" s="124">
        <v>100</v>
      </c>
      <c r="B13" s="126" t="s">
        <v>169</v>
      </c>
      <c r="C13" s="127" t="s">
        <v>170</v>
      </c>
      <c r="D13" s="128">
        <v>380902.12</v>
      </c>
      <c r="E13" s="123" t="s">
        <v>9</v>
      </c>
    </row>
    <row r="14" spans="1:11" ht="36" customHeight="1" x14ac:dyDescent="0.2">
      <c r="A14" s="124">
        <v>100</v>
      </c>
      <c r="B14" s="126" t="s">
        <v>171</v>
      </c>
      <c r="C14" s="127" t="s">
        <v>172</v>
      </c>
      <c r="D14" s="128">
        <v>3866.8</v>
      </c>
      <c r="E14" s="123" t="s">
        <v>9</v>
      </c>
    </row>
    <row r="15" spans="1:11" ht="36" customHeight="1" x14ac:dyDescent="0.2">
      <c r="A15" s="124">
        <v>100</v>
      </c>
      <c r="B15" s="126" t="s">
        <v>173</v>
      </c>
      <c r="C15" s="127" t="s">
        <v>174</v>
      </c>
      <c r="D15" s="128">
        <v>615998.87</v>
      </c>
      <c r="E15" s="123" t="s">
        <v>9</v>
      </c>
    </row>
    <row r="16" spans="1:11" ht="40.5" customHeight="1" x14ac:dyDescent="0.2">
      <c r="A16" s="124">
        <v>100</v>
      </c>
      <c r="B16" s="126" t="s">
        <v>175</v>
      </c>
      <c r="C16" s="127" t="s">
        <v>176</v>
      </c>
      <c r="D16" s="128">
        <v>-73771.759999999995</v>
      </c>
      <c r="E16" s="123" t="s">
        <v>9</v>
      </c>
    </row>
    <row r="17" spans="1:5" ht="21.75" customHeight="1" x14ac:dyDescent="0.2">
      <c r="A17" s="124">
        <v>182</v>
      </c>
      <c r="B17" s="155" t="s">
        <v>177</v>
      </c>
      <c r="C17" s="156"/>
      <c r="D17" s="129">
        <f>SUM(D18:D31)</f>
        <v>5932508</v>
      </c>
      <c r="E17" s="123" t="s">
        <v>9</v>
      </c>
    </row>
    <row r="18" spans="1:5" ht="70.5" customHeight="1" x14ac:dyDescent="0.2">
      <c r="A18" s="124">
        <v>182</v>
      </c>
      <c r="B18" s="126" t="s">
        <v>178</v>
      </c>
      <c r="C18" s="127" t="s">
        <v>179</v>
      </c>
      <c r="D18" s="128">
        <v>218267.81</v>
      </c>
      <c r="E18" s="123" t="s">
        <v>9</v>
      </c>
    </row>
    <row r="19" spans="1:5" ht="57.75" customHeight="1" x14ac:dyDescent="0.2">
      <c r="A19" s="124">
        <v>182</v>
      </c>
      <c r="B19" s="126" t="s">
        <v>180</v>
      </c>
      <c r="C19" s="127" t="s">
        <v>181</v>
      </c>
      <c r="D19" s="128">
        <v>429.86</v>
      </c>
      <c r="E19" s="123" t="s">
        <v>9</v>
      </c>
    </row>
    <row r="20" spans="1:5" ht="64.5" customHeight="1" x14ac:dyDescent="0.2">
      <c r="A20" s="124">
        <v>182</v>
      </c>
      <c r="B20" s="126" t="s">
        <v>182</v>
      </c>
      <c r="C20" s="130" t="s">
        <v>183</v>
      </c>
      <c r="D20" s="128">
        <v>135</v>
      </c>
      <c r="E20" s="123"/>
    </row>
    <row r="21" spans="1:5" ht="36.75" customHeight="1" x14ac:dyDescent="0.2">
      <c r="A21" s="124">
        <v>182</v>
      </c>
      <c r="B21" s="126" t="s">
        <v>184</v>
      </c>
      <c r="C21" s="130" t="s">
        <v>185</v>
      </c>
      <c r="D21" s="128">
        <v>2455</v>
      </c>
      <c r="E21" s="123"/>
    </row>
    <row r="22" spans="1:5" ht="36.75" customHeight="1" x14ac:dyDescent="0.2">
      <c r="A22" s="124">
        <v>182</v>
      </c>
      <c r="B22" s="126" t="s">
        <v>186</v>
      </c>
      <c r="C22" s="127" t="s">
        <v>187</v>
      </c>
      <c r="D22" s="128">
        <v>150</v>
      </c>
      <c r="E22" s="123" t="s">
        <v>9</v>
      </c>
    </row>
    <row r="23" spans="1:5" ht="37.5" customHeight="1" x14ac:dyDescent="0.2">
      <c r="A23" s="124">
        <v>182</v>
      </c>
      <c r="B23" s="126" t="s">
        <v>215</v>
      </c>
      <c r="C23" s="127" t="s">
        <v>216</v>
      </c>
      <c r="D23" s="128">
        <v>33.33</v>
      </c>
      <c r="E23" s="123"/>
    </row>
    <row r="24" spans="1:5" ht="39" customHeight="1" x14ac:dyDescent="0.2">
      <c r="A24" s="124">
        <v>182</v>
      </c>
      <c r="B24" s="126" t="s">
        <v>188</v>
      </c>
      <c r="C24" s="127" t="s">
        <v>189</v>
      </c>
      <c r="D24" s="128">
        <v>434649.9</v>
      </c>
      <c r="E24" s="123" t="s">
        <v>9</v>
      </c>
    </row>
    <row r="25" spans="1:5" ht="36.75" customHeight="1" x14ac:dyDescent="0.2">
      <c r="A25" s="124">
        <v>182</v>
      </c>
      <c r="B25" s="126" t="s">
        <v>190</v>
      </c>
      <c r="C25" s="127" t="s">
        <v>191</v>
      </c>
      <c r="D25" s="128">
        <v>12848.77</v>
      </c>
      <c r="E25" s="123" t="s">
        <v>9</v>
      </c>
    </row>
    <row r="26" spans="1:5" ht="23.25" customHeight="1" x14ac:dyDescent="0.2">
      <c r="A26" s="124">
        <v>182</v>
      </c>
      <c r="B26" s="126" t="s">
        <v>192</v>
      </c>
      <c r="C26" s="127" t="s">
        <v>193</v>
      </c>
      <c r="D26" s="128">
        <v>3440533.36</v>
      </c>
      <c r="E26" s="123" t="s">
        <v>9</v>
      </c>
    </row>
    <row r="27" spans="1:5" ht="27.75" customHeight="1" x14ac:dyDescent="0.2">
      <c r="A27" s="124">
        <v>182</v>
      </c>
      <c r="B27" s="126" t="s">
        <v>217</v>
      </c>
      <c r="C27" s="127" t="s">
        <v>218</v>
      </c>
      <c r="D27" s="128">
        <v>469</v>
      </c>
      <c r="E27" s="123"/>
    </row>
    <row r="28" spans="1:5" ht="27.75" customHeight="1" x14ac:dyDescent="0.2">
      <c r="A28" s="124">
        <v>182</v>
      </c>
      <c r="B28" s="126" t="s">
        <v>194</v>
      </c>
      <c r="C28" s="127" t="s">
        <v>195</v>
      </c>
      <c r="D28" s="128">
        <v>176.55</v>
      </c>
      <c r="E28" s="123" t="s">
        <v>9</v>
      </c>
    </row>
    <row r="29" spans="1:5" ht="28.5" customHeight="1" x14ac:dyDescent="0.2">
      <c r="A29" s="124">
        <v>182</v>
      </c>
      <c r="B29" s="126" t="s">
        <v>196</v>
      </c>
      <c r="C29" s="130" t="s">
        <v>197</v>
      </c>
      <c r="D29" s="128">
        <v>-31702.95</v>
      </c>
      <c r="E29" s="123"/>
    </row>
    <row r="30" spans="1:5" ht="31.5" customHeight="1" x14ac:dyDescent="0.2">
      <c r="A30" s="124">
        <v>182</v>
      </c>
      <c r="B30" s="126" t="s">
        <v>198</v>
      </c>
      <c r="C30" s="127" t="s">
        <v>199</v>
      </c>
      <c r="D30" s="128">
        <v>1817396.59</v>
      </c>
      <c r="E30" s="123" t="s">
        <v>9</v>
      </c>
    </row>
    <row r="31" spans="1:5" ht="31.5" customHeight="1" x14ac:dyDescent="0.2">
      <c r="A31" s="124">
        <v>182</v>
      </c>
      <c r="B31" s="126" t="s">
        <v>200</v>
      </c>
      <c r="C31" s="127" t="s">
        <v>201</v>
      </c>
      <c r="D31" s="128">
        <v>36665.78</v>
      </c>
      <c r="E31" s="123" t="s">
        <v>9</v>
      </c>
    </row>
    <row r="32" spans="1:5" ht="25.5" customHeight="1" x14ac:dyDescent="0.2">
      <c r="A32" s="124">
        <v>544</v>
      </c>
      <c r="B32" s="155" t="s">
        <v>101</v>
      </c>
      <c r="C32" s="156"/>
      <c r="D32" s="129">
        <f>SUM(D33:D37)</f>
        <v>5958869.3900000006</v>
      </c>
      <c r="E32" s="123" t="s">
        <v>9</v>
      </c>
    </row>
    <row r="33" spans="1:5" ht="23.25" customHeight="1" x14ac:dyDescent="0.2">
      <c r="A33" s="131">
        <v>544</v>
      </c>
      <c r="B33" s="132">
        <v>1.13029951E+16</v>
      </c>
      <c r="C33" s="133" t="s">
        <v>202</v>
      </c>
      <c r="D33" s="134">
        <v>57149.54</v>
      </c>
      <c r="E33" s="123"/>
    </row>
    <row r="34" spans="1:5" ht="24" customHeight="1" x14ac:dyDescent="0.2">
      <c r="A34" s="124">
        <v>544</v>
      </c>
      <c r="B34" s="135">
        <v>2.02150011E+16</v>
      </c>
      <c r="C34" s="136" t="s">
        <v>203</v>
      </c>
      <c r="D34" s="128">
        <v>3927944</v>
      </c>
      <c r="E34" s="123" t="s">
        <v>9</v>
      </c>
    </row>
    <row r="35" spans="1:5" ht="14.25" customHeight="1" x14ac:dyDescent="0.2">
      <c r="A35" s="124">
        <v>544</v>
      </c>
      <c r="B35" s="126" t="s">
        <v>204</v>
      </c>
      <c r="C35" s="130" t="s">
        <v>205</v>
      </c>
      <c r="D35" s="128">
        <v>70000</v>
      </c>
      <c r="E35" s="123" t="s">
        <v>9</v>
      </c>
    </row>
    <row r="36" spans="1:5" ht="38.25" customHeight="1" x14ac:dyDescent="0.2">
      <c r="A36" s="124">
        <v>544</v>
      </c>
      <c r="B36" s="126" t="s">
        <v>206</v>
      </c>
      <c r="C36" s="127" t="s">
        <v>207</v>
      </c>
      <c r="D36" s="128">
        <v>74500</v>
      </c>
      <c r="E36" s="123" t="s">
        <v>9</v>
      </c>
    </row>
    <row r="37" spans="1:5" ht="26.25" customHeight="1" x14ac:dyDescent="0.2">
      <c r="A37" s="124">
        <v>544</v>
      </c>
      <c r="B37" s="137">
        <v>2.18050301000001E+16</v>
      </c>
      <c r="C37" s="138" t="s">
        <v>219</v>
      </c>
      <c r="D37" s="128">
        <v>1829275.85</v>
      </c>
      <c r="E37" s="123"/>
    </row>
    <row r="38" spans="1:5" ht="28.5" customHeight="1" x14ac:dyDescent="0.2">
      <c r="A38" s="124">
        <v>727</v>
      </c>
      <c r="B38" s="153" t="s">
        <v>208</v>
      </c>
      <c r="C38" s="154"/>
      <c r="D38" s="129">
        <f>SUM(D39)</f>
        <v>69674.92</v>
      </c>
      <c r="E38" s="123" t="s">
        <v>9</v>
      </c>
    </row>
    <row r="39" spans="1:5" ht="50.25" customHeight="1" thickBot="1" x14ac:dyDescent="0.25">
      <c r="A39" s="139">
        <v>727</v>
      </c>
      <c r="B39" s="140" t="s">
        <v>209</v>
      </c>
      <c r="C39" s="141" t="s">
        <v>210</v>
      </c>
      <c r="D39" s="142">
        <v>69674.92</v>
      </c>
      <c r="E39" s="123" t="s">
        <v>9</v>
      </c>
    </row>
    <row r="40" spans="1:5" ht="15.75" customHeight="1" x14ac:dyDescent="0.2">
      <c r="A40" s="147" t="s">
        <v>211</v>
      </c>
      <c r="B40" s="148"/>
      <c r="C40" s="148"/>
      <c r="D40" s="143">
        <f>D42-D41</f>
        <v>6986328.4900000021</v>
      </c>
      <c r="E40" s="105" t="s">
        <v>9</v>
      </c>
    </row>
    <row r="41" spans="1:5" ht="15" x14ac:dyDescent="0.2">
      <c r="A41" s="149" t="s">
        <v>212</v>
      </c>
      <c r="B41" s="150"/>
      <c r="C41" s="150"/>
      <c r="D41" s="144">
        <f>SUM(D34:D37)</f>
        <v>5901719.8499999996</v>
      </c>
      <c r="E41" s="105"/>
    </row>
    <row r="42" spans="1:5" ht="15.75" thickBot="1" x14ac:dyDescent="0.25">
      <c r="A42" s="151" t="s">
        <v>213</v>
      </c>
      <c r="B42" s="152"/>
      <c r="C42" s="152"/>
      <c r="D42" s="145">
        <f>D12+D17+D32+D38</f>
        <v>12888048.340000002</v>
      </c>
      <c r="E42" s="121"/>
    </row>
    <row r="43" spans="1:5" x14ac:dyDescent="0.2">
      <c r="A43" s="121"/>
      <c r="B43" s="121"/>
      <c r="C43" s="121"/>
      <c r="D43" s="42"/>
      <c r="E43" s="2"/>
    </row>
    <row r="44" spans="1:5" x14ac:dyDescent="0.2">
      <c r="A44" s="121"/>
      <c r="B44" s="121"/>
      <c r="C44" s="146"/>
      <c r="D44" s="42"/>
      <c r="E44" s="2"/>
    </row>
    <row r="45" spans="1:5" x14ac:dyDescent="0.2">
      <c r="A45" s="121"/>
      <c r="B45" s="121"/>
      <c r="C45" s="9"/>
      <c r="D45" s="42"/>
      <c r="E45" s="2"/>
    </row>
    <row r="46" spans="1:5" x14ac:dyDescent="0.2">
      <c r="A46" s="121"/>
      <c r="B46" s="121"/>
      <c r="C46" s="121"/>
      <c r="D46" s="42"/>
      <c r="E46" s="2"/>
    </row>
  </sheetData>
  <mergeCells count="12">
    <mergeCell ref="B17:C17"/>
    <mergeCell ref="A8:D8"/>
    <mergeCell ref="A10:A11"/>
    <mergeCell ref="B10:B11"/>
    <mergeCell ref="C10:C11"/>
    <mergeCell ref="D10:D11"/>
    <mergeCell ref="B12:C12"/>
    <mergeCell ref="A40:C40"/>
    <mergeCell ref="A41:C41"/>
    <mergeCell ref="A42:C42"/>
    <mergeCell ref="B38:C38"/>
    <mergeCell ref="B32:C32"/>
  </mergeCells>
  <pageMargins left="0.51181102362204722" right="0.31496062992125984" top="0.35433070866141736" bottom="0.35433070866141736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9"/>
  <sheetViews>
    <sheetView showGridLines="0" workbookViewId="0">
      <selection activeCell="A6" sqref="A6:S7"/>
    </sheetView>
  </sheetViews>
  <sheetFormatPr defaultColWidth="9.140625" defaultRowHeight="46.5" customHeight="1" x14ac:dyDescent="0.2"/>
  <cols>
    <col min="1" max="1" width="8.42578125" style="43" customWidth="1"/>
    <col min="2" max="7" width="0" style="43" hidden="1" customWidth="1"/>
    <col min="8" max="8" width="2" style="43" hidden="1" customWidth="1"/>
    <col min="9" max="9" width="58.140625" style="43" customWidth="1"/>
    <col min="10" max="10" width="0" style="43" hidden="1" customWidth="1"/>
    <col min="11" max="12" width="3.42578125" style="43" customWidth="1"/>
    <col min="13" max="15" width="2.7109375" style="43" customWidth="1"/>
    <col min="16" max="16" width="4.85546875" style="43" customWidth="1"/>
    <col min="17" max="17" width="4.28515625" style="43" customWidth="1"/>
    <col min="18" max="18" width="10.5703125" style="43" customWidth="1"/>
    <col min="19" max="19" width="13.140625" style="43" customWidth="1"/>
    <col min="20" max="22" width="0" style="43" hidden="1" customWidth="1"/>
    <col min="23" max="23" width="0.42578125" style="43" customWidth="1"/>
    <col min="24" max="253" width="9.140625" style="43" customWidth="1"/>
    <col min="254" max="16384" width="9.140625" style="43"/>
  </cols>
  <sheetData>
    <row r="1" spans="1:23" ht="13.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6"/>
      <c r="L1" s="12" t="s">
        <v>112</v>
      </c>
      <c r="M1" s="4"/>
      <c r="N1" s="3"/>
      <c r="O1" s="42"/>
      <c r="P1" s="42"/>
      <c r="Q1" s="42"/>
      <c r="R1" s="42"/>
      <c r="S1" s="42"/>
      <c r="T1" s="42"/>
      <c r="U1" s="42"/>
      <c r="V1" s="42"/>
      <c r="W1" s="42"/>
    </row>
    <row r="2" spans="1:23" ht="13.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6"/>
      <c r="L2" s="12" t="s">
        <v>226</v>
      </c>
      <c r="M2" s="4"/>
      <c r="N2" s="3"/>
      <c r="O2" s="42"/>
      <c r="P2" s="42"/>
      <c r="Q2" s="42"/>
      <c r="R2" s="42"/>
      <c r="S2" s="42"/>
      <c r="T2" s="42"/>
      <c r="U2" s="42"/>
      <c r="V2" s="42"/>
      <c r="W2" s="42"/>
    </row>
    <row r="3" spans="1:23" ht="13.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6"/>
      <c r="L3" s="12" t="s">
        <v>120</v>
      </c>
      <c r="M3" s="4"/>
      <c r="N3" s="3"/>
      <c r="O3" s="42"/>
      <c r="P3" s="42"/>
      <c r="Q3" s="42"/>
      <c r="R3" s="42"/>
      <c r="S3" s="42"/>
      <c r="T3" s="42"/>
      <c r="U3" s="42"/>
      <c r="V3" s="42"/>
      <c r="W3" s="42"/>
    </row>
    <row r="4" spans="1:23" ht="13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6"/>
      <c r="L4" s="12" t="s">
        <v>113</v>
      </c>
      <c r="M4" s="4"/>
      <c r="N4" s="3"/>
      <c r="O4" s="42"/>
      <c r="P4" s="42"/>
      <c r="Q4" s="42"/>
      <c r="R4" s="42"/>
      <c r="S4" s="42"/>
      <c r="T4" s="42"/>
      <c r="U4" s="42"/>
      <c r="V4" s="42"/>
      <c r="W4" s="42"/>
    </row>
    <row r="5" spans="1:23" ht="13.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44" t="s">
        <v>230</v>
      </c>
      <c r="M5" s="6"/>
      <c r="N5" s="3"/>
      <c r="O5" s="42"/>
      <c r="P5" s="42"/>
      <c r="Q5" s="42"/>
      <c r="R5" s="42"/>
      <c r="S5" s="42"/>
      <c r="T5" s="42"/>
      <c r="U5" s="42"/>
      <c r="V5" s="42"/>
      <c r="W5" s="42"/>
    </row>
    <row r="6" spans="1:23" ht="17.25" customHeight="1" x14ac:dyDescent="0.2">
      <c r="A6" s="184" t="s">
        <v>121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42"/>
      <c r="U6" s="42"/>
      <c r="V6" s="42"/>
      <c r="W6" s="42"/>
    </row>
    <row r="7" spans="1:23" ht="46.5" customHeight="1" x14ac:dyDescent="0.2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42"/>
      <c r="U7" s="42"/>
      <c r="V7" s="42"/>
      <c r="W7" s="42"/>
    </row>
    <row r="8" spans="1:23" ht="16.5" customHeight="1" thickBot="1" x14ac:dyDescent="0.25">
      <c r="A8" s="6"/>
      <c r="B8" s="4"/>
      <c r="C8" s="4"/>
      <c r="D8" s="4"/>
      <c r="E8" s="4"/>
      <c r="F8" s="4"/>
      <c r="G8" s="4"/>
      <c r="H8" s="4"/>
      <c r="I8" s="4"/>
      <c r="J8" s="4"/>
      <c r="K8" s="42"/>
      <c r="L8" s="42"/>
      <c r="M8" s="4"/>
      <c r="N8" s="3"/>
      <c r="O8" s="42"/>
      <c r="P8" s="42"/>
      <c r="Q8" s="42"/>
      <c r="R8" s="42"/>
      <c r="S8" s="58" t="s">
        <v>122</v>
      </c>
      <c r="T8" s="42"/>
      <c r="U8" s="42"/>
      <c r="V8" s="42"/>
      <c r="W8" s="42"/>
    </row>
    <row r="9" spans="1:23" s="45" customFormat="1" ht="43.5" customHeight="1" thickBot="1" x14ac:dyDescent="0.25">
      <c r="A9" s="178" t="s">
        <v>115</v>
      </c>
      <c r="B9" s="23"/>
      <c r="C9" s="23"/>
      <c r="D9" s="23"/>
      <c r="E9" s="23"/>
      <c r="F9" s="23"/>
      <c r="G9" s="23"/>
      <c r="H9" s="59"/>
      <c r="I9" s="180" t="s">
        <v>116</v>
      </c>
      <c r="J9" s="23"/>
      <c r="K9" s="180" t="s">
        <v>106</v>
      </c>
      <c r="L9" s="180" t="s">
        <v>105</v>
      </c>
      <c r="M9" s="180" t="s">
        <v>104</v>
      </c>
      <c r="N9" s="180"/>
      <c r="O9" s="180"/>
      <c r="P9" s="180"/>
      <c r="Q9" s="180" t="s">
        <v>103</v>
      </c>
      <c r="R9" s="182" t="s">
        <v>117</v>
      </c>
      <c r="S9" s="183"/>
      <c r="T9" s="44"/>
      <c r="U9" s="44"/>
      <c r="V9" s="44"/>
      <c r="W9" s="44"/>
    </row>
    <row r="10" spans="1:23" s="45" customFormat="1" ht="43.5" customHeight="1" x14ac:dyDescent="0.2">
      <c r="A10" s="179"/>
      <c r="B10" s="18" t="s">
        <v>108</v>
      </c>
      <c r="C10" s="18" t="s">
        <v>111</v>
      </c>
      <c r="D10" s="18" t="s">
        <v>110</v>
      </c>
      <c r="E10" s="18" t="s">
        <v>109</v>
      </c>
      <c r="F10" s="18"/>
      <c r="G10" s="18"/>
      <c r="H10" s="18"/>
      <c r="I10" s="181"/>
      <c r="J10" s="18" t="s">
        <v>107</v>
      </c>
      <c r="K10" s="181"/>
      <c r="L10" s="181"/>
      <c r="M10" s="181"/>
      <c r="N10" s="181"/>
      <c r="O10" s="181"/>
      <c r="P10" s="181"/>
      <c r="Q10" s="181"/>
      <c r="R10" s="18" t="s">
        <v>118</v>
      </c>
      <c r="S10" s="60" t="s">
        <v>119</v>
      </c>
      <c r="T10" s="14" t="s">
        <v>102</v>
      </c>
      <c r="U10" s="15"/>
      <c r="V10" s="15"/>
      <c r="W10" s="24"/>
    </row>
    <row r="11" spans="1:23" s="45" customFormat="1" ht="24.75" customHeight="1" x14ac:dyDescent="0.2">
      <c r="A11" s="61">
        <v>544</v>
      </c>
      <c r="B11" s="170" t="s">
        <v>101</v>
      </c>
      <c r="C11" s="170"/>
      <c r="D11" s="170"/>
      <c r="E11" s="170"/>
      <c r="F11" s="170"/>
      <c r="G11" s="170"/>
      <c r="H11" s="170"/>
      <c r="I11" s="170"/>
      <c r="J11" s="170"/>
      <c r="K11" s="46">
        <v>0</v>
      </c>
      <c r="L11" s="46">
        <v>0</v>
      </c>
      <c r="M11" s="47" t="s">
        <v>9</v>
      </c>
      <c r="N11" s="48" t="s">
        <v>9</v>
      </c>
      <c r="O11" s="49" t="s">
        <v>9</v>
      </c>
      <c r="P11" s="50" t="s">
        <v>9</v>
      </c>
      <c r="Q11" s="51">
        <v>0</v>
      </c>
      <c r="R11" s="38">
        <v>13779653.52</v>
      </c>
      <c r="S11" s="62">
        <v>1973775.85</v>
      </c>
      <c r="T11" s="25">
        <v>97.272077115305635</v>
      </c>
      <c r="U11" s="175"/>
      <c r="V11" s="175"/>
      <c r="W11" s="24"/>
    </row>
    <row r="12" spans="1:23" s="45" customFormat="1" ht="15" customHeight="1" x14ac:dyDescent="0.2">
      <c r="A12" s="61">
        <v>544</v>
      </c>
      <c r="B12" s="52"/>
      <c r="C12" s="171" t="s">
        <v>100</v>
      </c>
      <c r="D12" s="171"/>
      <c r="E12" s="171"/>
      <c r="F12" s="171"/>
      <c r="G12" s="171"/>
      <c r="H12" s="171"/>
      <c r="I12" s="171"/>
      <c r="J12" s="171"/>
      <c r="K12" s="46">
        <v>1</v>
      </c>
      <c r="L12" s="46">
        <v>0</v>
      </c>
      <c r="M12" s="47" t="s">
        <v>9</v>
      </c>
      <c r="N12" s="48" t="s">
        <v>9</v>
      </c>
      <c r="O12" s="49" t="s">
        <v>9</v>
      </c>
      <c r="P12" s="50" t="s">
        <v>9</v>
      </c>
      <c r="Q12" s="51">
        <v>0</v>
      </c>
      <c r="R12" s="38">
        <v>4397152.9000000004</v>
      </c>
      <c r="S12" s="62">
        <v>0</v>
      </c>
      <c r="T12" s="25">
        <v>100</v>
      </c>
      <c r="U12" s="175"/>
      <c r="V12" s="175"/>
      <c r="W12" s="24"/>
    </row>
    <row r="13" spans="1:23" s="45" customFormat="1" ht="24.75" customHeight="1" x14ac:dyDescent="0.2">
      <c r="A13" s="63">
        <v>544</v>
      </c>
      <c r="B13" s="52"/>
      <c r="C13" s="53"/>
      <c r="D13" s="171" t="s">
        <v>99</v>
      </c>
      <c r="E13" s="171"/>
      <c r="F13" s="171"/>
      <c r="G13" s="171"/>
      <c r="H13" s="171"/>
      <c r="I13" s="171"/>
      <c r="J13" s="171"/>
      <c r="K13" s="46">
        <v>1</v>
      </c>
      <c r="L13" s="46">
        <v>2</v>
      </c>
      <c r="M13" s="47" t="s">
        <v>9</v>
      </c>
      <c r="N13" s="48" t="s">
        <v>9</v>
      </c>
      <c r="O13" s="49" t="s">
        <v>9</v>
      </c>
      <c r="P13" s="50" t="s">
        <v>9</v>
      </c>
      <c r="Q13" s="51">
        <v>0</v>
      </c>
      <c r="R13" s="38">
        <v>606521.81000000006</v>
      </c>
      <c r="S13" s="62">
        <v>0</v>
      </c>
      <c r="T13" s="25">
        <v>100</v>
      </c>
      <c r="U13" s="175"/>
      <c r="V13" s="175"/>
      <c r="W13" s="24"/>
    </row>
    <row r="14" spans="1:23" s="45" customFormat="1" ht="33" customHeight="1" x14ac:dyDescent="0.2">
      <c r="A14" s="63">
        <v>544</v>
      </c>
      <c r="B14" s="52"/>
      <c r="C14" s="53"/>
      <c r="D14" s="53"/>
      <c r="E14" s="172" t="s">
        <v>22</v>
      </c>
      <c r="F14" s="172"/>
      <c r="G14" s="172"/>
      <c r="H14" s="172"/>
      <c r="I14" s="172"/>
      <c r="J14" s="172"/>
      <c r="K14" s="31">
        <v>1</v>
      </c>
      <c r="L14" s="31">
        <v>2</v>
      </c>
      <c r="M14" s="32" t="s">
        <v>16</v>
      </c>
      <c r="N14" s="33" t="s">
        <v>9</v>
      </c>
      <c r="O14" s="34" t="s">
        <v>9</v>
      </c>
      <c r="P14" s="35" t="s">
        <v>9</v>
      </c>
      <c r="Q14" s="36">
        <v>0</v>
      </c>
      <c r="R14" s="37">
        <v>606521.81000000006</v>
      </c>
      <c r="S14" s="26">
        <v>0</v>
      </c>
      <c r="T14" s="25">
        <v>100</v>
      </c>
      <c r="U14" s="176"/>
      <c r="V14" s="176"/>
      <c r="W14" s="24"/>
    </row>
    <row r="15" spans="1:23" s="45" customFormat="1" ht="35.25" customHeight="1" x14ac:dyDescent="0.2">
      <c r="A15" s="61">
        <v>544</v>
      </c>
      <c r="B15" s="173" t="s">
        <v>89</v>
      </c>
      <c r="C15" s="173"/>
      <c r="D15" s="173"/>
      <c r="E15" s="173"/>
      <c r="F15" s="173"/>
      <c r="G15" s="173"/>
      <c r="H15" s="173"/>
      <c r="I15" s="173"/>
      <c r="J15" s="173"/>
      <c r="K15" s="31">
        <v>1</v>
      </c>
      <c r="L15" s="31">
        <v>2</v>
      </c>
      <c r="M15" s="32" t="s">
        <v>16</v>
      </c>
      <c r="N15" s="33" t="s">
        <v>81</v>
      </c>
      <c r="O15" s="34" t="s">
        <v>9</v>
      </c>
      <c r="P15" s="35" t="s">
        <v>9</v>
      </c>
      <c r="Q15" s="36">
        <v>0</v>
      </c>
      <c r="R15" s="37">
        <v>606521.81000000006</v>
      </c>
      <c r="S15" s="26">
        <v>0</v>
      </c>
      <c r="T15" s="25">
        <v>100</v>
      </c>
      <c r="U15" s="176"/>
      <c r="V15" s="176"/>
      <c r="W15" s="24"/>
    </row>
    <row r="16" spans="1:23" s="45" customFormat="1" ht="22.5" customHeight="1" x14ac:dyDescent="0.2">
      <c r="A16" s="63">
        <v>544</v>
      </c>
      <c r="B16" s="170" t="s">
        <v>97</v>
      </c>
      <c r="C16" s="170"/>
      <c r="D16" s="170"/>
      <c r="E16" s="170"/>
      <c r="F16" s="170"/>
      <c r="G16" s="170"/>
      <c r="H16" s="170"/>
      <c r="I16" s="170"/>
      <c r="J16" s="170"/>
      <c r="K16" s="46">
        <v>1</v>
      </c>
      <c r="L16" s="46">
        <v>2</v>
      </c>
      <c r="M16" s="47" t="s">
        <v>16</v>
      </c>
      <c r="N16" s="48" t="s">
        <v>81</v>
      </c>
      <c r="O16" s="49" t="s">
        <v>4</v>
      </c>
      <c r="P16" s="50" t="s">
        <v>95</v>
      </c>
      <c r="Q16" s="51">
        <v>0</v>
      </c>
      <c r="R16" s="38">
        <v>606521.81000000006</v>
      </c>
      <c r="S16" s="62">
        <v>0</v>
      </c>
      <c r="T16" s="25">
        <v>100</v>
      </c>
      <c r="U16" s="175"/>
      <c r="V16" s="175"/>
      <c r="W16" s="24"/>
    </row>
    <row r="17" spans="1:23" s="45" customFormat="1" ht="13.5" customHeight="1" x14ac:dyDescent="0.2">
      <c r="A17" s="63">
        <v>544</v>
      </c>
      <c r="B17" s="52"/>
      <c r="C17" s="53"/>
      <c r="D17" s="53"/>
      <c r="E17" s="54"/>
      <c r="F17" s="54"/>
      <c r="G17" s="54"/>
      <c r="H17" s="55"/>
      <c r="I17" s="174" t="s">
        <v>87</v>
      </c>
      <c r="J17" s="174"/>
      <c r="K17" s="31">
        <v>1</v>
      </c>
      <c r="L17" s="31">
        <v>2</v>
      </c>
      <c r="M17" s="32" t="s">
        <v>16</v>
      </c>
      <c r="N17" s="33" t="s">
        <v>81</v>
      </c>
      <c r="O17" s="34" t="s">
        <v>4</v>
      </c>
      <c r="P17" s="35" t="s">
        <v>95</v>
      </c>
      <c r="Q17" s="36" t="s">
        <v>86</v>
      </c>
      <c r="R17" s="37">
        <v>0</v>
      </c>
      <c r="S17" s="26">
        <v>0</v>
      </c>
      <c r="T17" s="25">
        <v>0</v>
      </c>
      <c r="U17" s="176"/>
      <c r="V17" s="176"/>
      <c r="W17" s="24"/>
    </row>
    <row r="18" spans="1:23" s="45" customFormat="1" ht="12" customHeight="1" x14ac:dyDescent="0.2">
      <c r="A18" s="63">
        <v>544</v>
      </c>
      <c r="B18" s="52"/>
      <c r="C18" s="53"/>
      <c r="D18" s="53"/>
      <c r="E18" s="54"/>
      <c r="F18" s="54"/>
      <c r="G18" s="54"/>
      <c r="H18" s="55"/>
      <c r="I18" s="174" t="s">
        <v>85</v>
      </c>
      <c r="J18" s="174"/>
      <c r="K18" s="31">
        <v>1</v>
      </c>
      <c r="L18" s="31">
        <v>2</v>
      </c>
      <c r="M18" s="32" t="s">
        <v>16</v>
      </c>
      <c r="N18" s="33" t="s">
        <v>81</v>
      </c>
      <c r="O18" s="34" t="s">
        <v>4</v>
      </c>
      <c r="P18" s="35" t="s">
        <v>95</v>
      </c>
      <c r="Q18" s="36" t="s">
        <v>84</v>
      </c>
      <c r="R18" s="37">
        <v>465838.59</v>
      </c>
      <c r="S18" s="26">
        <v>0</v>
      </c>
      <c r="T18" s="25"/>
      <c r="U18" s="176"/>
      <c r="V18" s="176"/>
      <c r="W18" s="24"/>
    </row>
    <row r="19" spans="1:23" s="45" customFormat="1" ht="35.25" customHeight="1" x14ac:dyDescent="0.2">
      <c r="A19" s="61">
        <v>544</v>
      </c>
      <c r="B19" s="52"/>
      <c r="C19" s="53"/>
      <c r="D19" s="53"/>
      <c r="E19" s="54"/>
      <c r="F19" s="54"/>
      <c r="G19" s="54"/>
      <c r="H19" s="55"/>
      <c r="I19" s="174" t="s">
        <v>83</v>
      </c>
      <c r="J19" s="174"/>
      <c r="K19" s="31">
        <v>1</v>
      </c>
      <c r="L19" s="31">
        <v>2</v>
      </c>
      <c r="M19" s="32" t="s">
        <v>16</v>
      </c>
      <c r="N19" s="33" t="s">
        <v>81</v>
      </c>
      <c r="O19" s="34" t="s">
        <v>4</v>
      </c>
      <c r="P19" s="35" t="s">
        <v>95</v>
      </c>
      <c r="Q19" s="36" t="s">
        <v>82</v>
      </c>
      <c r="R19" s="37">
        <v>140683.22</v>
      </c>
      <c r="S19" s="26">
        <v>0</v>
      </c>
      <c r="T19" s="25"/>
      <c r="U19" s="176"/>
      <c r="V19" s="176"/>
      <c r="W19" s="24"/>
    </row>
    <row r="20" spans="1:23" s="45" customFormat="1" ht="33" customHeight="1" x14ac:dyDescent="0.2">
      <c r="A20" s="63">
        <v>544</v>
      </c>
      <c r="B20" s="52"/>
      <c r="C20" s="53"/>
      <c r="D20" s="171" t="s">
        <v>98</v>
      </c>
      <c r="E20" s="171"/>
      <c r="F20" s="171"/>
      <c r="G20" s="171"/>
      <c r="H20" s="171"/>
      <c r="I20" s="171"/>
      <c r="J20" s="171"/>
      <c r="K20" s="46">
        <v>1</v>
      </c>
      <c r="L20" s="46">
        <v>4</v>
      </c>
      <c r="M20" s="47" t="s">
        <v>9</v>
      </c>
      <c r="N20" s="48" t="s">
        <v>9</v>
      </c>
      <c r="O20" s="49" t="s">
        <v>9</v>
      </c>
      <c r="P20" s="50" t="s">
        <v>9</v>
      </c>
      <c r="Q20" s="51">
        <v>0</v>
      </c>
      <c r="R20" s="38">
        <v>3572681.09</v>
      </c>
      <c r="S20" s="62">
        <v>0</v>
      </c>
      <c r="T20" s="25">
        <v>100</v>
      </c>
      <c r="U20" s="175"/>
      <c r="V20" s="175"/>
      <c r="W20" s="24"/>
    </row>
    <row r="21" spans="1:23" s="45" customFormat="1" ht="34.5" customHeight="1" x14ac:dyDescent="0.2">
      <c r="A21" s="63">
        <v>544</v>
      </c>
      <c r="B21" s="52"/>
      <c r="C21" s="53"/>
      <c r="D21" s="53"/>
      <c r="E21" s="172" t="s">
        <v>22</v>
      </c>
      <c r="F21" s="172"/>
      <c r="G21" s="172"/>
      <c r="H21" s="172"/>
      <c r="I21" s="172"/>
      <c r="J21" s="172"/>
      <c r="K21" s="31">
        <v>1</v>
      </c>
      <c r="L21" s="31">
        <v>4</v>
      </c>
      <c r="M21" s="32" t="s">
        <v>16</v>
      </c>
      <c r="N21" s="33" t="s">
        <v>9</v>
      </c>
      <c r="O21" s="34" t="s">
        <v>9</v>
      </c>
      <c r="P21" s="35" t="s">
        <v>9</v>
      </c>
      <c r="Q21" s="36">
        <v>0</v>
      </c>
      <c r="R21" s="37">
        <v>3447793.09</v>
      </c>
      <c r="S21" s="26">
        <v>0</v>
      </c>
      <c r="T21" s="25">
        <v>100</v>
      </c>
      <c r="U21" s="176"/>
      <c r="V21" s="176"/>
      <c r="W21" s="24"/>
    </row>
    <row r="22" spans="1:23" s="45" customFormat="1" ht="33.75" customHeight="1" x14ac:dyDescent="0.2">
      <c r="A22" s="61">
        <v>544</v>
      </c>
      <c r="B22" s="173" t="s">
        <v>89</v>
      </c>
      <c r="C22" s="173"/>
      <c r="D22" s="173"/>
      <c r="E22" s="173"/>
      <c r="F22" s="173"/>
      <c r="G22" s="173"/>
      <c r="H22" s="173"/>
      <c r="I22" s="173"/>
      <c r="J22" s="173"/>
      <c r="K22" s="31">
        <v>1</v>
      </c>
      <c r="L22" s="31">
        <v>4</v>
      </c>
      <c r="M22" s="32" t="s">
        <v>16</v>
      </c>
      <c r="N22" s="33" t="s">
        <v>81</v>
      </c>
      <c r="O22" s="34" t="s">
        <v>9</v>
      </c>
      <c r="P22" s="35" t="s">
        <v>9</v>
      </c>
      <c r="Q22" s="36">
        <v>0</v>
      </c>
      <c r="R22" s="37">
        <v>3447793.09</v>
      </c>
      <c r="S22" s="26">
        <v>0</v>
      </c>
      <c r="T22" s="25">
        <v>100</v>
      </c>
      <c r="U22" s="176"/>
      <c r="V22" s="176"/>
      <c r="W22" s="24"/>
    </row>
    <row r="23" spans="1:23" s="45" customFormat="1" ht="24.75" customHeight="1" x14ac:dyDescent="0.2">
      <c r="A23" s="63">
        <v>544</v>
      </c>
      <c r="B23" s="170" t="s">
        <v>97</v>
      </c>
      <c r="C23" s="170"/>
      <c r="D23" s="170"/>
      <c r="E23" s="170"/>
      <c r="F23" s="170"/>
      <c r="G23" s="170"/>
      <c r="H23" s="170"/>
      <c r="I23" s="170"/>
      <c r="J23" s="170"/>
      <c r="K23" s="46">
        <v>1</v>
      </c>
      <c r="L23" s="46">
        <v>4</v>
      </c>
      <c r="M23" s="47" t="s">
        <v>16</v>
      </c>
      <c r="N23" s="48" t="s">
        <v>81</v>
      </c>
      <c r="O23" s="49" t="s">
        <v>4</v>
      </c>
      <c r="P23" s="50" t="s">
        <v>95</v>
      </c>
      <c r="Q23" s="51">
        <v>0</v>
      </c>
      <c r="R23" s="38">
        <v>3314185.68</v>
      </c>
      <c r="S23" s="62">
        <v>0</v>
      </c>
      <c r="T23" s="25">
        <v>100</v>
      </c>
      <c r="U23" s="175"/>
      <c r="V23" s="175"/>
      <c r="W23" s="24"/>
    </row>
    <row r="24" spans="1:23" s="45" customFormat="1" ht="12.75" customHeight="1" x14ac:dyDescent="0.2">
      <c r="A24" s="63">
        <v>544</v>
      </c>
      <c r="B24" s="52"/>
      <c r="C24" s="53"/>
      <c r="D24" s="53"/>
      <c r="E24" s="54"/>
      <c r="F24" s="54"/>
      <c r="G24" s="54"/>
      <c r="H24" s="55"/>
      <c r="I24" s="174" t="s">
        <v>87</v>
      </c>
      <c r="J24" s="174"/>
      <c r="K24" s="31">
        <v>1</v>
      </c>
      <c r="L24" s="31">
        <v>4</v>
      </c>
      <c r="M24" s="32" t="s">
        <v>16</v>
      </c>
      <c r="N24" s="33" t="s">
        <v>81</v>
      </c>
      <c r="O24" s="34" t="s">
        <v>4</v>
      </c>
      <c r="P24" s="35" t="s">
        <v>95</v>
      </c>
      <c r="Q24" s="36" t="s">
        <v>86</v>
      </c>
      <c r="R24" s="37">
        <v>0</v>
      </c>
      <c r="S24" s="26">
        <v>0</v>
      </c>
      <c r="T24" s="25">
        <v>0</v>
      </c>
      <c r="U24" s="176"/>
      <c r="V24" s="176"/>
      <c r="W24" s="24"/>
    </row>
    <row r="25" spans="1:23" s="45" customFormat="1" ht="10.5" customHeight="1" x14ac:dyDescent="0.2">
      <c r="A25" s="63">
        <v>544</v>
      </c>
      <c r="B25" s="52"/>
      <c r="C25" s="53"/>
      <c r="D25" s="53"/>
      <c r="E25" s="54"/>
      <c r="F25" s="54"/>
      <c r="G25" s="54"/>
      <c r="H25" s="55"/>
      <c r="I25" s="174" t="s">
        <v>85</v>
      </c>
      <c r="J25" s="174"/>
      <c r="K25" s="31">
        <v>1</v>
      </c>
      <c r="L25" s="31">
        <v>4</v>
      </c>
      <c r="M25" s="32" t="s">
        <v>16</v>
      </c>
      <c r="N25" s="33" t="s">
        <v>81</v>
      </c>
      <c r="O25" s="34" t="s">
        <v>4</v>
      </c>
      <c r="P25" s="35" t="s">
        <v>95</v>
      </c>
      <c r="Q25" s="36" t="s">
        <v>84</v>
      </c>
      <c r="R25" s="37">
        <v>930221.57</v>
      </c>
      <c r="S25" s="26">
        <v>0</v>
      </c>
      <c r="T25" s="25"/>
      <c r="U25" s="176"/>
      <c r="V25" s="176"/>
      <c r="W25" s="24"/>
    </row>
    <row r="26" spans="1:23" s="45" customFormat="1" ht="35.25" customHeight="1" x14ac:dyDescent="0.2">
      <c r="A26" s="63">
        <v>544</v>
      </c>
      <c r="B26" s="52"/>
      <c r="C26" s="53"/>
      <c r="D26" s="53"/>
      <c r="E26" s="54"/>
      <c r="F26" s="54"/>
      <c r="G26" s="54"/>
      <c r="H26" s="55"/>
      <c r="I26" s="174" t="s">
        <v>83</v>
      </c>
      <c r="J26" s="174"/>
      <c r="K26" s="31">
        <v>1</v>
      </c>
      <c r="L26" s="31">
        <v>4</v>
      </c>
      <c r="M26" s="32" t="s">
        <v>16</v>
      </c>
      <c r="N26" s="33" t="s">
        <v>81</v>
      </c>
      <c r="O26" s="34" t="s">
        <v>4</v>
      </c>
      <c r="P26" s="35" t="s">
        <v>95</v>
      </c>
      <c r="Q26" s="36" t="s">
        <v>82</v>
      </c>
      <c r="R26" s="37">
        <v>280517.57</v>
      </c>
      <c r="S26" s="26">
        <v>0</v>
      </c>
      <c r="T26" s="25"/>
      <c r="U26" s="176"/>
      <c r="V26" s="176"/>
      <c r="W26" s="24"/>
    </row>
    <row r="27" spans="1:23" s="45" customFormat="1" ht="10.5" customHeight="1" x14ac:dyDescent="0.2">
      <c r="A27" s="63">
        <v>544</v>
      </c>
      <c r="B27" s="52"/>
      <c r="C27" s="53"/>
      <c r="D27" s="53"/>
      <c r="E27" s="54"/>
      <c r="F27" s="54"/>
      <c r="G27" s="54"/>
      <c r="H27" s="55"/>
      <c r="I27" s="174" t="s">
        <v>19</v>
      </c>
      <c r="J27" s="174"/>
      <c r="K27" s="31">
        <v>1</v>
      </c>
      <c r="L27" s="31">
        <v>4</v>
      </c>
      <c r="M27" s="32" t="s">
        <v>16</v>
      </c>
      <c r="N27" s="33" t="s">
        <v>81</v>
      </c>
      <c r="O27" s="34" t="s">
        <v>4</v>
      </c>
      <c r="P27" s="35" t="s">
        <v>95</v>
      </c>
      <c r="Q27" s="36" t="s">
        <v>18</v>
      </c>
      <c r="R27" s="37">
        <v>0</v>
      </c>
      <c r="S27" s="26">
        <v>0</v>
      </c>
      <c r="T27" s="25">
        <v>0</v>
      </c>
      <c r="U27" s="176"/>
      <c r="V27" s="176"/>
      <c r="W27" s="24"/>
    </row>
    <row r="28" spans="1:23" s="45" customFormat="1" ht="22.5" customHeight="1" x14ac:dyDescent="0.2">
      <c r="A28" s="63">
        <v>544</v>
      </c>
      <c r="B28" s="52"/>
      <c r="C28" s="53"/>
      <c r="D28" s="53"/>
      <c r="E28" s="54"/>
      <c r="F28" s="54"/>
      <c r="G28" s="54"/>
      <c r="H28" s="55"/>
      <c r="I28" s="174" t="s">
        <v>17</v>
      </c>
      <c r="J28" s="174"/>
      <c r="K28" s="31">
        <v>1</v>
      </c>
      <c r="L28" s="31">
        <v>4</v>
      </c>
      <c r="M28" s="32" t="s">
        <v>16</v>
      </c>
      <c r="N28" s="33" t="s">
        <v>81</v>
      </c>
      <c r="O28" s="34" t="s">
        <v>4</v>
      </c>
      <c r="P28" s="35" t="s">
        <v>95</v>
      </c>
      <c r="Q28" s="36" t="s">
        <v>13</v>
      </c>
      <c r="R28" s="37">
        <v>2079618.62</v>
      </c>
      <c r="S28" s="26">
        <v>0</v>
      </c>
      <c r="T28" s="25"/>
      <c r="U28" s="176"/>
      <c r="V28" s="176"/>
      <c r="W28" s="24"/>
    </row>
    <row r="29" spans="1:23" s="45" customFormat="1" ht="10.5" customHeight="1" x14ac:dyDescent="0.2">
      <c r="A29" s="63">
        <v>544</v>
      </c>
      <c r="B29" s="52"/>
      <c r="C29" s="53"/>
      <c r="D29" s="53"/>
      <c r="E29" s="54"/>
      <c r="F29" s="54"/>
      <c r="G29" s="54"/>
      <c r="H29" s="55"/>
      <c r="I29" s="174" t="s">
        <v>46</v>
      </c>
      <c r="J29" s="174"/>
      <c r="K29" s="31">
        <v>1</v>
      </c>
      <c r="L29" s="31">
        <v>4</v>
      </c>
      <c r="M29" s="32" t="s">
        <v>16</v>
      </c>
      <c r="N29" s="33" t="s">
        <v>81</v>
      </c>
      <c r="O29" s="34" t="s">
        <v>4</v>
      </c>
      <c r="P29" s="35" t="s">
        <v>95</v>
      </c>
      <c r="Q29" s="36" t="s">
        <v>45</v>
      </c>
      <c r="R29" s="37">
        <v>0</v>
      </c>
      <c r="S29" s="26">
        <v>0</v>
      </c>
      <c r="T29" s="25">
        <v>0</v>
      </c>
      <c r="U29" s="176"/>
      <c r="V29" s="176"/>
      <c r="W29" s="24"/>
    </row>
    <row r="30" spans="1:23" s="45" customFormat="1" ht="10.5" customHeight="1" x14ac:dyDescent="0.2">
      <c r="A30" s="63">
        <v>544</v>
      </c>
      <c r="B30" s="52"/>
      <c r="C30" s="53"/>
      <c r="D30" s="53"/>
      <c r="E30" s="54"/>
      <c r="F30" s="54"/>
      <c r="G30" s="54"/>
      <c r="H30" s="55"/>
      <c r="I30" s="174" t="s">
        <v>44</v>
      </c>
      <c r="J30" s="174"/>
      <c r="K30" s="31">
        <v>1</v>
      </c>
      <c r="L30" s="31">
        <v>4</v>
      </c>
      <c r="M30" s="32" t="s">
        <v>16</v>
      </c>
      <c r="N30" s="33" t="s">
        <v>81</v>
      </c>
      <c r="O30" s="34" t="s">
        <v>4</v>
      </c>
      <c r="P30" s="35" t="s">
        <v>95</v>
      </c>
      <c r="Q30" s="36" t="s">
        <v>43</v>
      </c>
      <c r="R30" s="37">
        <v>5661</v>
      </c>
      <c r="S30" s="26">
        <v>0</v>
      </c>
      <c r="T30" s="25"/>
      <c r="U30" s="176"/>
      <c r="V30" s="176"/>
      <c r="W30" s="24"/>
    </row>
    <row r="31" spans="1:23" s="45" customFormat="1" ht="9.75" customHeight="1" x14ac:dyDescent="0.2">
      <c r="A31" s="63">
        <v>544</v>
      </c>
      <c r="B31" s="52"/>
      <c r="C31" s="53"/>
      <c r="D31" s="53"/>
      <c r="E31" s="54"/>
      <c r="F31" s="54"/>
      <c r="G31" s="54"/>
      <c r="H31" s="55"/>
      <c r="I31" s="174" t="s">
        <v>42</v>
      </c>
      <c r="J31" s="174"/>
      <c r="K31" s="31">
        <v>1</v>
      </c>
      <c r="L31" s="31">
        <v>4</v>
      </c>
      <c r="M31" s="32" t="s">
        <v>16</v>
      </c>
      <c r="N31" s="33" t="s">
        <v>81</v>
      </c>
      <c r="O31" s="34" t="s">
        <v>4</v>
      </c>
      <c r="P31" s="35" t="s">
        <v>95</v>
      </c>
      <c r="Q31" s="36" t="s">
        <v>40</v>
      </c>
      <c r="R31" s="37">
        <v>2460</v>
      </c>
      <c r="S31" s="26">
        <v>0</v>
      </c>
      <c r="T31" s="25"/>
      <c r="U31" s="176"/>
      <c r="V31" s="176"/>
      <c r="W31" s="24"/>
    </row>
    <row r="32" spans="1:23" s="45" customFormat="1" ht="12" customHeight="1" x14ac:dyDescent="0.2">
      <c r="A32" s="61">
        <v>544</v>
      </c>
      <c r="B32" s="52"/>
      <c r="C32" s="53"/>
      <c r="D32" s="53"/>
      <c r="E32" s="54"/>
      <c r="F32" s="54"/>
      <c r="G32" s="54"/>
      <c r="H32" s="55"/>
      <c r="I32" s="174" t="s">
        <v>96</v>
      </c>
      <c r="J32" s="174"/>
      <c r="K32" s="31">
        <v>1</v>
      </c>
      <c r="L32" s="31">
        <v>4</v>
      </c>
      <c r="M32" s="32" t="s">
        <v>16</v>
      </c>
      <c r="N32" s="33" t="s">
        <v>81</v>
      </c>
      <c r="O32" s="34" t="s">
        <v>4</v>
      </c>
      <c r="P32" s="35" t="s">
        <v>95</v>
      </c>
      <c r="Q32" s="36" t="s">
        <v>94</v>
      </c>
      <c r="R32" s="37">
        <v>15706.92</v>
      </c>
      <c r="S32" s="26">
        <v>0</v>
      </c>
      <c r="T32" s="25"/>
      <c r="U32" s="176"/>
      <c r="V32" s="176"/>
      <c r="W32" s="24"/>
    </row>
    <row r="33" spans="1:23" s="45" customFormat="1" ht="12" customHeight="1" x14ac:dyDescent="0.2">
      <c r="A33" s="63">
        <v>544</v>
      </c>
      <c r="B33" s="170" t="s">
        <v>92</v>
      </c>
      <c r="C33" s="170"/>
      <c r="D33" s="170"/>
      <c r="E33" s="170"/>
      <c r="F33" s="170"/>
      <c r="G33" s="170"/>
      <c r="H33" s="170"/>
      <c r="I33" s="170"/>
      <c r="J33" s="170"/>
      <c r="K33" s="46">
        <v>1</v>
      </c>
      <c r="L33" s="46">
        <v>4</v>
      </c>
      <c r="M33" s="47" t="s">
        <v>16</v>
      </c>
      <c r="N33" s="48" t="s">
        <v>81</v>
      </c>
      <c r="O33" s="49" t="s">
        <v>4</v>
      </c>
      <c r="P33" s="50" t="s">
        <v>14</v>
      </c>
      <c r="Q33" s="51">
        <v>0</v>
      </c>
      <c r="R33" s="38">
        <v>133607.41</v>
      </c>
      <c r="S33" s="62">
        <v>0</v>
      </c>
      <c r="T33" s="25">
        <v>100</v>
      </c>
      <c r="U33" s="175"/>
      <c r="V33" s="175"/>
      <c r="W33" s="24"/>
    </row>
    <row r="34" spans="1:23" s="45" customFormat="1" ht="12" customHeight="1" x14ac:dyDescent="0.2">
      <c r="A34" s="63">
        <v>544</v>
      </c>
      <c r="B34" s="52"/>
      <c r="C34" s="53"/>
      <c r="D34" s="53"/>
      <c r="E34" s="54"/>
      <c r="F34" s="54"/>
      <c r="G34" s="54"/>
      <c r="H34" s="55"/>
      <c r="I34" s="174" t="s">
        <v>19</v>
      </c>
      <c r="J34" s="174"/>
      <c r="K34" s="31">
        <v>1</v>
      </c>
      <c r="L34" s="31">
        <v>4</v>
      </c>
      <c r="M34" s="32" t="s">
        <v>16</v>
      </c>
      <c r="N34" s="33" t="s">
        <v>81</v>
      </c>
      <c r="O34" s="34" t="s">
        <v>4</v>
      </c>
      <c r="P34" s="35" t="s">
        <v>14</v>
      </c>
      <c r="Q34" s="36" t="s">
        <v>18</v>
      </c>
      <c r="R34" s="37">
        <v>0</v>
      </c>
      <c r="S34" s="26">
        <v>0</v>
      </c>
      <c r="T34" s="25">
        <v>0</v>
      </c>
      <c r="U34" s="176"/>
      <c r="V34" s="176"/>
      <c r="W34" s="24"/>
    </row>
    <row r="35" spans="1:23" s="45" customFormat="1" ht="23.25" customHeight="1" x14ac:dyDescent="0.2">
      <c r="A35" s="63">
        <v>544</v>
      </c>
      <c r="B35" s="52"/>
      <c r="C35" s="53"/>
      <c r="D35" s="53"/>
      <c r="E35" s="54"/>
      <c r="F35" s="54"/>
      <c r="G35" s="54"/>
      <c r="H35" s="55"/>
      <c r="I35" s="174" t="s">
        <v>17</v>
      </c>
      <c r="J35" s="174"/>
      <c r="K35" s="31">
        <v>1</v>
      </c>
      <c r="L35" s="31">
        <v>4</v>
      </c>
      <c r="M35" s="32" t="s">
        <v>16</v>
      </c>
      <c r="N35" s="33" t="s">
        <v>81</v>
      </c>
      <c r="O35" s="34" t="s">
        <v>4</v>
      </c>
      <c r="P35" s="35" t="s">
        <v>14</v>
      </c>
      <c r="Q35" s="36" t="s">
        <v>13</v>
      </c>
      <c r="R35" s="37">
        <v>133607.41</v>
      </c>
      <c r="S35" s="26">
        <v>0</v>
      </c>
      <c r="T35" s="25"/>
      <c r="U35" s="176"/>
      <c r="V35" s="176"/>
      <c r="W35" s="24"/>
    </row>
    <row r="36" spans="1:23" s="45" customFormat="1" ht="12.75" customHeight="1" x14ac:dyDescent="0.2">
      <c r="A36" s="61">
        <v>544</v>
      </c>
      <c r="B36" s="52"/>
      <c r="C36" s="53"/>
      <c r="D36" s="53"/>
      <c r="E36" s="172" t="s">
        <v>10</v>
      </c>
      <c r="F36" s="172"/>
      <c r="G36" s="172"/>
      <c r="H36" s="172"/>
      <c r="I36" s="172"/>
      <c r="J36" s="172"/>
      <c r="K36" s="31">
        <v>1</v>
      </c>
      <c r="L36" s="31">
        <v>4</v>
      </c>
      <c r="M36" s="32" t="s">
        <v>6</v>
      </c>
      <c r="N36" s="33" t="s">
        <v>9</v>
      </c>
      <c r="O36" s="34" t="s">
        <v>9</v>
      </c>
      <c r="P36" s="35" t="s">
        <v>9</v>
      </c>
      <c r="Q36" s="36">
        <v>0</v>
      </c>
      <c r="R36" s="37">
        <v>124888</v>
      </c>
      <c r="S36" s="26">
        <v>0</v>
      </c>
      <c r="T36" s="25">
        <v>100</v>
      </c>
      <c r="U36" s="176"/>
      <c r="V36" s="176"/>
      <c r="W36" s="24"/>
    </row>
    <row r="37" spans="1:23" s="45" customFormat="1" ht="43.5" customHeight="1" x14ac:dyDescent="0.2">
      <c r="A37" s="63">
        <v>544</v>
      </c>
      <c r="B37" s="170" t="s">
        <v>8</v>
      </c>
      <c r="C37" s="170"/>
      <c r="D37" s="170"/>
      <c r="E37" s="170"/>
      <c r="F37" s="170"/>
      <c r="G37" s="170"/>
      <c r="H37" s="170"/>
      <c r="I37" s="170"/>
      <c r="J37" s="170"/>
      <c r="K37" s="46">
        <v>1</v>
      </c>
      <c r="L37" s="46">
        <v>4</v>
      </c>
      <c r="M37" s="47" t="s">
        <v>6</v>
      </c>
      <c r="N37" s="48" t="s">
        <v>5</v>
      </c>
      <c r="O37" s="49" t="s">
        <v>4</v>
      </c>
      <c r="P37" s="50" t="s">
        <v>3</v>
      </c>
      <c r="Q37" s="51">
        <v>0</v>
      </c>
      <c r="R37" s="38">
        <v>124888</v>
      </c>
      <c r="S37" s="62">
        <v>0</v>
      </c>
      <c r="T37" s="25">
        <v>100</v>
      </c>
      <c r="U37" s="175"/>
      <c r="V37" s="175"/>
      <c r="W37" s="24"/>
    </row>
    <row r="38" spans="1:23" s="45" customFormat="1" ht="12" customHeight="1" x14ac:dyDescent="0.2">
      <c r="A38" s="61">
        <v>544</v>
      </c>
      <c r="B38" s="52"/>
      <c r="C38" s="53"/>
      <c r="D38" s="53"/>
      <c r="E38" s="54"/>
      <c r="F38" s="54"/>
      <c r="G38" s="54"/>
      <c r="H38" s="55"/>
      <c r="I38" s="174" t="s">
        <v>7</v>
      </c>
      <c r="J38" s="174"/>
      <c r="K38" s="31">
        <v>1</v>
      </c>
      <c r="L38" s="31">
        <v>4</v>
      </c>
      <c r="M38" s="32" t="s">
        <v>6</v>
      </c>
      <c r="N38" s="33" t="s">
        <v>5</v>
      </c>
      <c r="O38" s="34" t="s">
        <v>4</v>
      </c>
      <c r="P38" s="35" t="s">
        <v>3</v>
      </c>
      <c r="Q38" s="36" t="s">
        <v>2</v>
      </c>
      <c r="R38" s="37">
        <v>124888</v>
      </c>
      <c r="S38" s="26">
        <v>0</v>
      </c>
      <c r="T38" s="25">
        <v>100</v>
      </c>
      <c r="U38" s="176"/>
      <c r="V38" s="176"/>
      <c r="W38" s="24"/>
    </row>
    <row r="39" spans="1:23" s="45" customFormat="1" ht="12" customHeight="1" x14ac:dyDescent="0.2">
      <c r="A39" s="63">
        <v>544</v>
      </c>
      <c r="B39" s="52"/>
      <c r="C39" s="53"/>
      <c r="D39" s="171" t="s">
        <v>93</v>
      </c>
      <c r="E39" s="171"/>
      <c r="F39" s="171"/>
      <c r="G39" s="171"/>
      <c r="H39" s="171"/>
      <c r="I39" s="171"/>
      <c r="J39" s="171"/>
      <c r="K39" s="46">
        <v>1</v>
      </c>
      <c r="L39" s="46">
        <v>13</v>
      </c>
      <c r="M39" s="47" t="s">
        <v>9</v>
      </c>
      <c r="N39" s="48" t="s">
        <v>9</v>
      </c>
      <c r="O39" s="49" t="s">
        <v>9</v>
      </c>
      <c r="P39" s="50" t="s">
        <v>9</v>
      </c>
      <c r="Q39" s="51">
        <v>0</v>
      </c>
      <c r="R39" s="38">
        <v>217950</v>
      </c>
      <c r="S39" s="62">
        <v>0</v>
      </c>
      <c r="T39" s="25">
        <v>100</v>
      </c>
      <c r="U39" s="175"/>
      <c r="V39" s="175"/>
      <c r="W39" s="24"/>
    </row>
    <row r="40" spans="1:23" s="45" customFormat="1" ht="33" customHeight="1" x14ac:dyDescent="0.2">
      <c r="A40" s="63">
        <v>544</v>
      </c>
      <c r="B40" s="52"/>
      <c r="C40" s="53"/>
      <c r="D40" s="53"/>
      <c r="E40" s="172" t="s">
        <v>22</v>
      </c>
      <c r="F40" s="172"/>
      <c r="G40" s="172"/>
      <c r="H40" s="172"/>
      <c r="I40" s="172"/>
      <c r="J40" s="172"/>
      <c r="K40" s="31">
        <v>1</v>
      </c>
      <c r="L40" s="31">
        <v>13</v>
      </c>
      <c r="M40" s="32" t="s">
        <v>16</v>
      </c>
      <c r="N40" s="33" t="s">
        <v>9</v>
      </c>
      <c r="O40" s="34" t="s">
        <v>9</v>
      </c>
      <c r="P40" s="35" t="s">
        <v>9</v>
      </c>
      <c r="Q40" s="36">
        <v>0</v>
      </c>
      <c r="R40" s="37">
        <v>69950</v>
      </c>
      <c r="S40" s="26">
        <v>0</v>
      </c>
      <c r="T40" s="25">
        <v>100</v>
      </c>
      <c r="U40" s="176"/>
      <c r="V40" s="176"/>
      <c r="W40" s="24"/>
    </row>
    <row r="41" spans="1:23" s="45" customFormat="1" ht="32.25" customHeight="1" x14ac:dyDescent="0.2">
      <c r="A41" s="61">
        <v>544</v>
      </c>
      <c r="B41" s="173" t="s">
        <v>89</v>
      </c>
      <c r="C41" s="173"/>
      <c r="D41" s="173"/>
      <c r="E41" s="173"/>
      <c r="F41" s="173"/>
      <c r="G41" s="173"/>
      <c r="H41" s="173"/>
      <c r="I41" s="173"/>
      <c r="J41" s="173"/>
      <c r="K41" s="31">
        <v>1</v>
      </c>
      <c r="L41" s="31">
        <v>13</v>
      </c>
      <c r="M41" s="32" t="s">
        <v>16</v>
      </c>
      <c r="N41" s="33" t="s">
        <v>81</v>
      </c>
      <c r="O41" s="34" t="s">
        <v>9</v>
      </c>
      <c r="P41" s="35" t="s">
        <v>9</v>
      </c>
      <c r="Q41" s="36">
        <v>0</v>
      </c>
      <c r="R41" s="37">
        <v>69950</v>
      </c>
      <c r="S41" s="26">
        <v>0</v>
      </c>
      <c r="T41" s="25">
        <v>100</v>
      </c>
      <c r="U41" s="176"/>
      <c r="V41" s="176"/>
      <c r="W41" s="24"/>
    </row>
    <row r="42" spans="1:23" s="45" customFormat="1" ht="13.5" customHeight="1" x14ac:dyDescent="0.2">
      <c r="A42" s="63">
        <v>544</v>
      </c>
      <c r="B42" s="170" t="s">
        <v>92</v>
      </c>
      <c r="C42" s="170"/>
      <c r="D42" s="170"/>
      <c r="E42" s="170"/>
      <c r="F42" s="170"/>
      <c r="G42" s="170"/>
      <c r="H42" s="170"/>
      <c r="I42" s="170"/>
      <c r="J42" s="170"/>
      <c r="K42" s="46">
        <v>1</v>
      </c>
      <c r="L42" s="46">
        <v>13</v>
      </c>
      <c r="M42" s="47" t="s">
        <v>16</v>
      </c>
      <c r="N42" s="48" t="s">
        <v>81</v>
      </c>
      <c r="O42" s="49" t="s">
        <v>4</v>
      </c>
      <c r="P42" s="50" t="s">
        <v>14</v>
      </c>
      <c r="Q42" s="51">
        <v>0</v>
      </c>
      <c r="R42" s="38">
        <v>69950</v>
      </c>
      <c r="S42" s="62">
        <v>0</v>
      </c>
      <c r="T42" s="25">
        <v>100</v>
      </c>
      <c r="U42" s="175"/>
      <c r="V42" s="175"/>
      <c r="W42" s="24"/>
    </row>
    <row r="43" spans="1:23" s="45" customFormat="1" ht="13.5" customHeight="1" x14ac:dyDescent="0.2">
      <c r="A43" s="63">
        <v>544</v>
      </c>
      <c r="B43" s="52"/>
      <c r="C43" s="53"/>
      <c r="D43" s="53"/>
      <c r="E43" s="54"/>
      <c r="F43" s="54"/>
      <c r="G43" s="54"/>
      <c r="H43" s="55"/>
      <c r="I43" s="174" t="s">
        <v>19</v>
      </c>
      <c r="J43" s="174"/>
      <c r="K43" s="31">
        <v>1</v>
      </c>
      <c r="L43" s="31">
        <v>13</v>
      </c>
      <c r="M43" s="32" t="s">
        <v>16</v>
      </c>
      <c r="N43" s="33" t="s">
        <v>81</v>
      </c>
      <c r="O43" s="34" t="s">
        <v>4</v>
      </c>
      <c r="P43" s="35" t="s">
        <v>14</v>
      </c>
      <c r="Q43" s="36" t="s">
        <v>18</v>
      </c>
      <c r="R43" s="37">
        <v>0</v>
      </c>
      <c r="S43" s="26">
        <v>0</v>
      </c>
      <c r="T43" s="25">
        <v>0</v>
      </c>
      <c r="U43" s="176"/>
      <c r="V43" s="176"/>
      <c r="W43" s="24"/>
    </row>
    <row r="44" spans="1:23" s="45" customFormat="1" ht="22.5" customHeight="1" x14ac:dyDescent="0.2">
      <c r="A44" s="63">
        <v>544</v>
      </c>
      <c r="B44" s="52"/>
      <c r="C44" s="53"/>
      <c r="D44" s="53"/>
      <c r="E44" s="54"/>
      <c r="F44" s="54"/>
      <c r="G44" s="54"/>
      <c r="H44" s="55"/>
      <c r="I44" s="174" t="s">
        <v>17</v>
      </c>
      <c r="J44" s="174"/>
      <c r="K44" s="31">
        <v>1</v>
      </c>
      <c r="L44" s="31">
        <v>13</v>
      </c>
      <c r="M44" s="32" t="s">
        <v>16</v>
      </c>
      <c r="N44" s="33" t="s">
        <v>81</v>
      </c>
      <c r="O44" s="34" t="s">
        <v>4</v>
      </c>
      <c r="P44" s="35" t="s">
        <v>14</v>
      </c>
      <c r="Q44" s="36" t="s">
        <v>13</v>
      </c>
      <c r="R44" s="37">
        <v>69950</v>
      </c>
      <c r="S44" s="26">
        <v>0</v>
      </c>
      <c r="T44" s="25"/>
      <c r="U44" s="176"/>
      <c r="V44" s="176"/>
      <c r="W44" s="24"/>
    </row>
    <row r="45" spans="1:23" s="45" customFormat="1" ht="13.5" customHeight="1" x14ac:dyDescent="0.2">
      <c r="A45" s="61">
        <v>544</v>
      </c>
      <c r="B45" s="52"/>
      <c r="C45" s="53"/>
      <c r="D45" s="53"/>
      <c r="E45" s="172" t="s">
        <v>10</v>
      </c>
      <c r="F45" s="172"/>
      <c r="G45" s="172"/>
      <c r="H45" s="172"/>
      <c r="I45" s="172"/>
      <c r="J45" s="172"/>
      <c r="K45" s="31">
        <v>1</v>
      </c>
      <c r="L45" s="31">
        <v>13</v>
      </c>
      <c r="M45" s="32" t="s">
        <v>6</v>
      </c>
      <c r="N45" s="33" t="s">
        <v>9</v>
      </c>
      <c r="O45" s="34" t="s">
        <v>9</v>
      </c>
      <c r="P45" s="35" t="s">
        <v>9</v>
      </c>
      <c r="Q45" s="36">
        <v>0</v>
      </c>
      <c r="R45" s="37">
        <v>148000</v>
      </c>
      <c r="S45" s="26">
        <v>0</v>
      </c>
      <c r="T45" s="25">
        <v>100</v>
      </c>
      <c r="U45" s="176"/>
      <c r="V45" s="176"/>
      <c r="W45" s="24"/>
    </row>
    <row r="46" spans="1:23" s="45" customFormat="1" ht="13.5" customHeight="1" x14ac:dyDescent="0.2">
      <c r="A46" s="63">
        <v>544</v>
      </c>
      <c r="B46" s="170" t="s">
        <v>73</v>
      </c>
      <c r="C46" s="170"/>
      <c r="D46" s="170"/>
      <c r="E46" s="170"/>
      <c r="F46" s="170"/>
      <c r="G46" s="170"/>
      <c r="H46" s="170"/>
      <c r="I46" s="170"/>
      <c r="J46" s="170"/>
      <c r="K46" s="46">
        <v>1</v>
      </c>
      <c r="L46" s="46">
        <v>13</v>
      </c>
      <c r="M46" s="47" t="s">
        <v>6</v>
      </c>
      <c r="N46" s="48" t="s">
        <v>5</v>
      </c>
      <c r="O46" s="49" t="s">
        <v>4</v>
      </c>
      <c r="P46" s="50" t="s">
        <v>14</v>
      </c>
      <c r="Q46" s="51">
        <v>0</v>
      </c>
      <c r="R46" s="38">
        <v>148000</v>
      </c>
      <c r="S46" s="62">
        <v>0</v>
      </c>
      <c r="T46" s="25">
        <v>100</v>
      </c>
      <c r="U46" s="175"/>
      <c r="V46" s="175"/>
      <c r="W46" s="24"/>
    </row>
    <row r="47" spans="1:23" s="45" customFormat="1" ht="13.5" customHeight="1" x14ac:dyDescent="0.2">
      <c r="A47" s="63">
        <v>544</v>
      </c>
      <c r="B47" s="52"/>
      <c r="C47" s="53"/>
      <c r="D47" s="53"/>
      <c r="E47" s="54"/>
      <c r="F47" s="54"/>
      <c r="G47" s="54"/>
      <c r="H47" s="55"/>
      <c r="I47" s="174" t="s">
        <v>19</v>
      </c>
      <c r="J47" s="174"/>
      <c r="K47" s="31">
        <v>1</v>
      </c>
      <c r="L47" s="31">
        <v>13</v>
      </c>
      <c r="M47" s="32" t="s">
        <v>6</v>
      </c>
      <c r="N47" s="33" t="s">
        <v>5</v>
      </c>
      <c r="O47" s="34" t="s">
        <v>4</v>
      </c>
      <c r="P47" s="35" t="s">
        <v>14</v>
      </c>
      <c r="Q47" s="36" t="s">
        <v>18</v>
      </c>
      <c r="R47" s="37">
        <v>0</v>
      </c>
      <c r="S47" s="26">
        <v>0</v>
      </c>
      <c r="T47" s="25">
        <v>0</v>
      </c>
      <c r="U47" s="176"/>
      <c r="V47" s="176"/>
      <c r="W47" s="24"/>
    </row>
    <row r="48" spans="1:23" s="45" customFormat="1" ht="24" customHeight="1" x14ac:dyDescent="0.2">
      <c r="A48" s="61">
        <v>544</v>
      </c>
      <c r="B48" s="52"/>
      <c r="C48" s="53"/>
      <c r="D48" s="53"/>
      <c r="E48" s="54"/>
      <c r="F48" s="54"/>
      <c r="G48" s="54"/>
      <c r="H48" s="55"/>
      <c r="I48" s="174" t="s">
        <v>17</v>
      </c>
      <c r="J48" s="174"/>
      <c r="K48" s="31">
        <v>1</v>
      </c>
      <c r="L48" s="31">
        <v>13</v>
      </c>
      <c r="M48" s="32" t="s">
        <v>6</v>
      </c>
      <c r="N48" s="33" t="s">
        <v>5</v>
      </c>
      <c r="O48" s="34" t="s">
        <v>4</v>
      </c>
      <c r="P48" s="35" t="s">
        <v>14</v>
      </c>
      <c r="Q48" s="36" t="s">
        <v>13</v>
      </c>
      <c r="R48" s="37">
        <v>148000</v>
      </c>
      <c r="S48" s="26">
        <v>0</v>
      </c>
      <c r="T48" s="25"/>
      <c r="U48" s="176"/>
      <c r="V48" s="176"/>
      <c r="W48" s="24"/>
    </row>
    <row r="49" spans="1:23" s="45" customFormat="1" ht="12.75" customHeight="1" x14ac:dyDescent="0.2">
      <c r="A49" s="61">
        <v>544</v>
      </c>
      <c r="B49" s="52"/>
      <c r="C49" s="171" t="s">
        <v>91</v>
      </c>
      <c r="D49" s="171"/>
      <c r="E49" s="171"/>
      <c r="F49" s="171"/>
      <c r="G49" s="171"/>
      <c r="H49" s="171"/>
      <c r="I49" s="171"/>
      <c r="J49" s="171"/>
      <c r="K49" s="46">
        <v>2</v>
      </c>
      <c r="L49" s="46">
        <v>0</v>
      </c>
      <c r="M49" s="47" t="s">
        <v>9</v>
      </c>
      <c r="N49" s="48" t="s">
        <v>9</v>
      </c>
      <c r="O49" s="49" t="s">
        <v>9</v>
      </c>
      <c r="P49" s="50" t="s">
        <v>9</v>
      </c>
      <c r="Q49" s="51">
        <v>0</v>
      </c>
      <c r="R49" s="38">
        <v>74500</v>
      </c>
      <c r="S49" s="62">
        <v>74500</v>
      </c>
      <c r="T49" s="25">
        <v>100</v>
      </c>
      <c r="U49" s="175"/>
      <c r="V49" s="175"/>
      <c r="W49" s="24"/>
    </row>
    <row r="50" spans="1:23" s="45" customFormat="1" ht="12.75" customHeight="1" x14ac:dyDescent="0.2">
      <c r="A50" s="63">
        <v>544</v>
      </c>
      <c r="B50" s="52"/>
      <c r="C50" s="53"/>
      <c r="D50" s="171" t="s">
        <v>90</v>
      </c>
      <c r="E50" s="171"/>
      <c r="F50" s="171"/>
      <c r="G50" s="171"/>
      <c r="H50" s="171"/>
      <c r="I50" s="171"/>
      <c r="J50" s="171"/>
      <c r="K50" s="46">
        <v>2</v>
      </c>
      <c r="L50" s="46">
        <v>3</v>
      </c>
      <c r="M50" s="47" t="s">
        <v>9</v>
      </c>
      <c r="N50" s="48" t="s">
        <v>9</v>
      </c>
      <c r="O50" s="49" t="s">
        <v>9</v>
      </c>
      <c r="P50" s="50" t="s">
        <v>9</v>
      </c>
      <c r="Q50" s="51">
        <v>0</v>
      </c>
      <c r="R50" s="38">
        <v>74500</v>
      </c>
      <c r="S50" s="62">
        <v>74500</v>
      </c>
      <c r="T50" s="25">
        <v>100</v>
      </c>
      <c r="U50" s="175"/>
      <c r="V50" s="175"/>
      <c r="W50" s="24"/>
    </row>
    <row r="51" spans="1:23" s="45" customFormat="1" ht="32.25" customHeight="1" x14ac:dyDescent="0.2">
      <c r="A51" s="63">
        <v>544</v>
      </c>
      <c r="B51" s="52"/>
      <c r="C51" s="53"/>
      <c r="D51" s="53"/>
      <c r="E51" s="172" t="s">
        <v>22</v>
      </c>
      <c r="F51" s="172"/>
      <c r="G51" s="172"/>
      <c r="H51" s="172"/>
      <c r="I51" s="172"/>
      <c r="J51" s="172"/>
      <c r="K51" s="31">
        <v>2</v>
      </c>
      <c r="L51" s="31">
        <v>3</v>
      </c>
      <c r="M51" s="32" t="s">
        <v>16</v>
      </c>
      <c r="N51" s="33" t="s">
        <v>9</v>
      </c>
      <c r="O51" s="34" t="s">
        <v>9</v>
      </c>
      <c r="P51" s="35" t="s">
        <v>9</v>
      </c>
      <c r="Q51" s="36">
        <v>0</v>
      </c>
      <c r="R51" s="37">
        <v>74500</v>
      </c>
      <c r="S51" s="26">
        <v>74500</v>
      </c>
      <c r="T51" s="25">
        <v>100</v>
      </c>
      <c r="U51" s="176"/>
      <c r="V51" s="176"/>
      <c r="W51" s="24"/>
    </row>
    <row r="52" spans="1:23" s="45" customFormat="1" ht="34.5" customHeight="1" x14ac:dyDescent="0.2">
      <c r="A52" s="61">
        <v>544</v>
      </c>
      <c r="B52" s="173" t="s">
        <v>89</v>
      </c>
      <c r="C52" s="173"/>
      <c r="D52" s="173"/>
      <c r="E52" s="173"/>
      <c r="F52" s="173"/>
      <c r="G52" s="173"/>
      <c r="H52" s="173"/>
      <c r="I52" s="173"/>
      <c r="J52" s="173"/>
      <c r="K52" s="31">
        <v>2</v>
      </c>
      <c r="L52" s="31">
        <v>3</v>
      </c>
      <c r="M52" s="32" t="s">
        <v>16</v>
      </c>
      <c r="N52" s="33" t="s">
        <v>81</v>
      </c>
      <c r="O52" s="34" t="s">
        <v>9</v>
      </c>
      <c r="P52" s="35" t="s">
        <v>9</v>
      </c>
      <c r="Q52" s="36">
        <v>0</v>
      </c>
      <c r="R52" s="37">
        <v>74500</v>
      </c>
      <c r="S52" s="26">
        <v>74500</v>
      </c>
      <c r="T52" s="25">
        <v>100</v>
      </c>
      <c r="U52" s="176"/>
      <c r="V52" s="176"/>
      <c r="W52" s="24"/>
    </row>
    <row r="53" spans="1:23" s="45" customFormat="1" ht="24" customHeight="1" x14ac:dyDescent="0.2">
      <c r="A53" s="63">
        <v>544</v>
      </c>
      <c r="B53" s="170" t="s">
        <v>88</v>
      </c>
      <c r="C53" s="170"/>
      <c r="D53" s="170"/>
      <c r="E53" s="170"/>
      <c r="F53" s="170"/>
      <c r="G53" s="170"/>
      <c r="H53" s="170"/>
      <c r="I53" s="170"/>
      <c r="J53" s="170"/>
      <c r="K53" s="46">
        <v>2</v>
      </c>
      <c r="L53" s="46">
        <v>3</v>
      </c>
      <c r="M53" s="47" t="s">
        <v>16</v>
      </c>
      <c r="N53" s="48" t="s">
        <v>81</v>
      </c>
      <c r="O53" s="49" t="s">
        <v>4</v>
      </c>
      <c r="P53" s="50" t="s">
        <v>80</v>
      </c>
      <c r="Q53" s="51">
        <v>0</v>
      </c>
      <c r="R53" s="38">
        <v>74500</v>
      </c>
      <c r="S53" s="62">
        <v>74500</v>
      </c>
      <c r="T53" s="25">
        <v>100</v>
      </c>
      <c r="U53" s="175"/>
      <c r="V53" s="175"/>
      <c r="W53" s="24"/>
    </row>
    <row r="54" spans="1:23" s="45" customFormat="1" ht="12.75" customHeight="1" x14ac:dyDescent="0.2">
      <c r="A54" s="63">
        <v>544</v>
      </c>
      <c r="B54" s="52"/>
      <c r="C54" s="53"/>
      <c r="D54" s="53"/>
      <c r="E54" s="54"/>
      <c r="F54" s="54"/>
      <c r="G54" s="54"/>
      <c r="H54" s="55"/>
      <c r="I54" s="174" t="s">
        <v>87</v>
      </c>
      <c r="J54" s="174"/>
      <c r="K54" s="31">
        <v>2</v>
      </c>
      <c r="L54" s="31">
        <v>3</v>
      </c>
      <c r="M54" s="32" t="s">
        <v>16</v>
      </c>
      <c r="N54" s="33" t="s">
        <v>81</v>
      </c>
      <c r="O54" s="34" t="s">
        <v>4</v>
      </c>
      <c r="P54" s="35" t="s">
        <v>80</v>
      </c>
      <c r="Q54" s="36" t="s">
        <v>86</v>
      </c>
      <c r="R54" s="37">
        <v>0</v>
      </c>
      <c r="S54" s="26">
        <v>0</v>
      </c>
      <c r="T54" s="25">
        <v>0</v>
      </c>
      <c r="U54" s="176"/>
      <c r="V54" s="176"/>
      <c r="W54" s="24"/>
    </row>
    <row r="55" spans="1:23" s="45" customFormat="1" ht="12.75" customHeight="1" x14ac:dyDescent="0.2">
      <c r="A55" s="63">
        <v>544</v>
      </c>
      <c r="B55" s="52"/>
      <c r="C55" s="53"/>
      <c r="D55" s="53"/>
      <c r="E55" s="54"/>
      <c r="F55" s="54"/>
      <c r="G55" s="54"/>
      <c r="H55" s="55"/>
      <c r="I55" s="174" t="s">
        <v>85</v>
      </c>
      <c r="J55" s="174"/>
      <c r="K55" s="31">
        <v>2</v>
      </c>
      <c r="L55" s="31">
        <v>3</v>
      </c>
      <c r="M55" s="32" t="s">
        <v>16</v>
      </c>
      <c r="N55" s="33" t="s">
        <v>81</v>
      </c>
      <c r="O55" s="34" t="s">
        <v>4</v>
      </c>
      <c r="P55" s="35" t="s">
        <v>80</v>
      </c>
      <c r="Q55" s="36" t="s">
        <v>84</v>
      </c>
      <c r="R55" s="37">
        <v>52995.360000000001</v>
      </c>
      <c r="S55" s="26">
        <v>52995.360000000001</v>
      </c>
      <c r="T55" s="25"/>
      <c r="U55" s="176"/>
      <c r="V55" s="176"/>
      <c r="W55" s="24"/>
    </row>
    <row r="56" spans="1:23" s="45" customFormat="1" ht="34.5" customHeight="1" x14ac:dyDescent="0.2">
      <c r="A56" s="63">
        <v>544</v>
      </c>
      <c r="B56" s="52"/>
      <c r="C56" s="53"/>
      <c r="D56" s="53"/>
      <c r="E56" s="54"/>
      <c r="F56" s="54"/>
      <c r="G56" s="54"/>
      <c r="H56" s="55"/>
      <c r="I56" s="174" t="s">
        <v>83</v>
      </c>
      <c r="J56" s="174"/>
      <c r="K56" s="31">
        <v>2</v>
      </c>
      <c r="L56" s="31">
        <v>3</v>
      </c>
      <c r="M56" s="32" t="s">
        <v>16</v>
      </c>
      <c r="N56" s="33" t="s">
        <v>81</v>
      </c>
      <c r="O56" s="34" t="s">
        <v>4</v>
      </c>
      <c r="P56" s="35" t="s">
        <v>80</v>
      </c>
      <c r="Q56" s="36" t="s">
        <v>82</v>
      </c>
      <c r="R56" s="37">
        <v>16004.64</v>
      </c>
      <c r="S56" s="26">
        <v>16004.64</v>
      </c>
      <c r="T56" s="25"/>
      <c r="U56" s="176"/>
      <c r="V56" s="176"/>
      <c r="W56" s="24"/>
    </row>
    <row r="57" spans="1:23" s="45" customFormat="1" ht="11.25" customHeight="1" x14ac:dyDescent="0.2">
      <c r="A57" s="63">
        <v>544</v>
      </c>
      <c r="B57" s="52"/>
      <c r="C57" s="53"/>
      <c r="D57" s="53"/>
      <c r="E57" s="54"/>
      <c r="F57" s="54"/>
      <c r="G57" s="54"/>
      <c r="H57" s="55"/>
      <c r="I57" s="174" t="s">
        <v>19</v>
      </c>
      <c r="J57" s="174"/>
      <c r="K57" s="31">
        <v>2</v>
      </c>
      <c r="L57" s="31">
        <v>3</v>
      </c>
      <c r="M57" s="32" t="s">
        <v>16</v>
      </c>
      <c r="N57" s="33" t="s">
        <v>81</v>
      </c>
      <c r="O57" s="34" t="s">
        <v>4</v>
      </c>
      <c r="P57" s="35" t="s">
        <v>80</v>
      </c>
      <c r="Q57" s="36" t="s">
        <v>18</v>
      </c>
      <c r="R57" s="37">
        <v>0</v>
      </c>
      <c r="S57" s="26">
        <v>0</v>
      </c>
      <c r="T57" s="25">
        <v>0</v>
      </c>
      <c r="U57" s="176"/>
      <c r="V57" s="176"/>
      <c r="W57" s="24"/>
    </row>
    <row r="58" spans="1:23" s="45" customFormat="1" ht="21" customHeight="1" x14ac:dyDescent="0.2">
      <c r="A58" s="61">
        <v>544</v>
      </c>
      <c r="B58" s="52"/>
      <c r="C58" s="53"/>
      <c r="D58" s="53"/>
      <c r="E58" s="54"/>
      <c r="F58" s="54"/>
      <c r="G58" s="54"/>
      <c r="H58" s="55"/>
      <c r="I58" s="174" t="s">
        <v>17</v>
      </c>
      <c r="J58" s="174"/>
      <c r="K58" s="31">
        <v>2</v>
      </c>
      <c r="L58" s="31">
        <v>3</v>
      </c>
      <c r="M58" s="32" t="s">
        <v>16</v>
      </c>
      <c r="N58" s="33" t="s">
        <v>81</v>
      </c>
      <c r="O58" s="34" t="s">
        <v>4</v>
      </c>
      <c r="P58" s="35" t="s">
        <v>80</v>
      </c>
      <c r="Q58" s="36" t="s">
        <v>13</v>
      </c>
      <c r="R58" s="37">
        <v>5500</v>
      </c>
      <c r="S58" s="26">
        <v>5500</v>
      </c>
      <c r="T58" s="25"/>
      <c r="U58" s="176"/>
      <c r="V58" s="176"/>
      <c r="W58" s="24"/>
    </row>
    <row r="59" spans="1:23" s="45" customFormat="1" ht="12" customHeight="1" x14ac:dyDescent="0.2">
      <c r="A59" s="61">
        <v>544</v>
      </c>
      <c r="B59" s="52"/>
      <c r="C59" s="171" t="s">
        <v>79</v>
      </c>
      <c r="D59" s="171"/>
      <c r="E59" s="171"/>
      <c r="F59" s="171"/>
      <c r="G59" s="171"/>
      <c r="H59" s="171"/>
      <c r="I59" s="171"/>
      <c r="J59" s="171"/>
      <c r="K59" s="46">
        <v>3</v>
      </c>
      <c r="L59" s="46">
        <v>0</v>
      </c>
      <c r="M59" s="47" t="s">
        <v>9</v>
      </c>
      <c r="N59" s="48" t="s">
        <v>9</v>
      </c>
      <c r="O59" s="49" t="s">
        <v>9</v>
      </c>
      <c r="P59" s="50" t="s">
        <v>9</v>
      </c>
      <c r="Q59" s="51">
        <v>0</v>
      </c>
      <c r="R59" s="38">
        <v>879252.27</v>
      </c>
      <c r="S59" s="62">
        <v>0</v>
      </c>
      <c r="T59" s="25">
        <v>100</v>
      </c>
      <c r="U59" s="175"/>
      <c r="V59" s="175"/>
      <c r="W59" s="24"/>
    </row>
    <row r="60" spans="1:23" s="45" customFormat="1" ht="22.5" customHeight="1" x14ac:dyDescent="0.2">
      <c r="A60" s="63">
        <v>544</v>
      </c>
      <c r="B60" s="52"/>
      <c r="C60" s="53"/>
      <c r="D60" s="171" t="s">
        <v>78</v>
      </c>
      <c r="E60" s="171"/>
      <c r="F60" s="171"/>
      <c r="G60" s="171"/>
      <c r="H60" s="171"/>
      <c r="I60" s="171"/>
      <c r="J60" s="171"/>
      <c r="K60" s="46">
        <v>3</v>
      </c>
      <c r="L60" s="46">
        <v>9</v>
      </c>
      <c r="M60" s="47" t="s">
        <v>9</v>
      </c>
      <c r="N60" s="48" t="s">
        <v>9</v>
      </c>
      <c r="O60" s="49" t="s">
        <v>9</v>
      </c>
      <c r="P60" s="50" t="s">
        <v>9</v>
      </c>
      <c r="Q60" s="51">
        <v>0</v>
      </c>
      <c r="R60" s="38">
        <v>175870</v>
      </c>
      <c r="S60" s="62">
        <v>0</v>
      </c>
      <c r="T60" s="25">
        <v>100</v>
      </c>
      <c r="U60" s="175"/>
      <c r="V60" s="175"/>
      <c r="W60" s="24"/>
    </row>
    <row r="61" spans="1:23" s="45" customFormat="1" ht="12.75" customHeight="1" x14ac:dyDescent="0.2">
      <c r="A61" s="61">
        <v>544</v>
      </c>
      <c r="B61" s="52"/>
      <c r="C61" s="53"/>
      <c r="D61" s="53"/>
      <c r="E61" s="172" t="s">
        <v>10</v>
      </c>
      <c r="F61" s="172"/>
      <c r="G61" s="172"/>
      <c r="H61" s="172"/>
      <c r="I61" s="172"/>
      <c r="J61" s="172"/>
      <c r="K61" s="31">
        <v>3</v>
      </c>
      <c r="L61" s="31">
        <v>9</v>
      </c>
      <c r="M61" s="32" t="s">
        <v>6</v>
      </c>
      <c r="N61" s="33" t="s">
        <v>9</v>
      </c>
      <c r="O61" s="34" t="s">
        <v>9</v>
      </c>
      <c r="P61" s="35" t="s">
        <v>9</v>
      </c>
      <c r="Q61" s="36">
        <v>0</v>
      </c>
      <c r="R61" s="37">
        <v>175870</v>
      </c>
      <c r="S61" s="26">
        <v>0</v>
      </c>
      <c r="T61" s="25">
        <v>100</v>
      </c>
      <c r="U61" s="176"/>
      <c r="V61" s="176"/>
      <c r="W61" s="24"/>
    </row>
    <row r="62" spans="1:23" s="45" customFormat="1" ht="43.5" customHeight="1" x14ac:dyDescent="0.2">
      <c r="A62" s="63">
        <v>544</v>
      </c>
      <c r="B62" s="170" t="s">
        <v>8</v>
      </c>
      <c r="C62" s="170"/>
      <c r="D62" s="170"/>
      <c r="E62" s="170"/>
      <c r="F62" s="170"/>
      <c r="G62" s="170"/>
      <c r="H62" s="170"/>
      <c r="I62" s="170"/>
      <c r="J62" s="170"/>
      <c r="K62" s="46">
        <v>3</v>
      </c>
      <c r="L62" s="46">
        <v>9</v>
      </c>
      <c r="M62" s="47" t="s">
        <v>6</v>
      </c>
      <c r="N62" s="48" t="s">
        <v>5</v>
      </c>
      <c r="O62" s="49" t="s">
        <v>4</v>
      </c>
      <c r="P62" s="50" t="s">
        <v>3</v>
      </c>
      <c r="Q62" s="51">
        <v>0</v>
      </c>
      <c r="R62" s="38">
        <v>175870</v>
      </c>
      <c r="S62" s="62">
        <v>0</v>
      </c>
      <c r="T62" s="25">
        <v>100</v>
      </c>
      <c r="U62" s="175"/>
      <c r="V62" s="175"/>
      <c r="W62" s="24"/>
    </row>
    <row r="63" spans="1:23" s="45" customFormat="1" ht="10.5" customHeight="1" x14ac:dyDescent="0.2">
      <c r="A63" s="61">
        <v>544</v>
      </c>
      <c r="B63" s="52"/>
      <c r="C63" s="53"/>
      <c r="D63" s="53"/>
      <c r="E63" s="54"/>
      <c r="F63" s="54"/>
      <c r="G63" s="54"/>
      <c r="H63" s="55"/>
      <c r="I63" s="174" t="s">
        <v>7</v>
      </c>
      <c r="J63" s="174"/>
      <c r="K63" s="31">
        <v>3</v>
      </c>
      <c r="L63" s="31">
        <v>9</v>
      </c>
      <c r="M63" s="32" t="s">
        <v>6</v>
      </c>
      <c r="N63" s="33" t="s">
        <v>5</v>
      </c>
      <c r="O63" s="34" t="s">
        <v>4</v>
      </c>
      <c r="P63" s="35" t="s">
        <v>3</v>
      </c>
      <c r="Q63" s="36" t="s">
        <v>2</v>
      </c>
      <c r="R63" s="37">
        <v>175870</v>
      </c>
      <c r="S63" s="26">
        <v>0</v>
      </c>
      <c r="T63" s="25">
        <v>100</v>
      </c>
      <c r="U63" s="176"/>
      <c r="V63" s="176"/>
      <c r="W63" s="24"/>
    </row>
    <row r="64" spans="1:23" s="45" customFormat="1" ht="10.5" customHeight="1" x14ac:dyDescent="0.2">
      <c r="A64" s="63">
        <v>544</v>
      </c>
      <c r="B64" s="52"/>
      <c r="C64" s="53"/>
      <c r="D64" s="171" t="s">
        <v>77</v>
      </c>
      <c r="E64" s="171"/>
      <c r="F64" s="171"/>
      <c r="G64" s="171"/>
      <c r="H64" s="171"/>
      <c r="I64" s="171"/>
      <c r="J64" s="171"/>
      <c r="K64" s="46">
        <v>3</v>
      </c>
      <c r="L64" s="46">
        <v>10</v>
      </c>
      <c r="M64" s="47" t="s">
        <v>9</v>
      </c>
      <c r="N64" s="48" t="s">
        <v>9</v>
      </c>
      <c r="O64" s="49" t="s">
        <v>9</v>
      </c>
      <c r="P64" s="50" t="s">
        <v>9</v>
      </c>
      <c r="Q64" s="51">
        <v>0</v>
      </c>
      <c r="R64" s="38">
        <v>498020.67</v>
      </c>
      <c r="S64" s="62">
        <v>0</v>
      </c>
      <c r="T64" s="25">
        <v>100</v>
      </c>
      <c r="U64" s="175"/>
      <c r="V64" s="175"/>
      <c r="W64" s="24"/>
    </row>
    <row r="65" spans="1:23" s="45" customFormat="1" ht="33.75" customHeight="1" x14ac:dyDescent="0.2">
      <c r="A65" s="63">
        <v>544</v>
      </c>
      <c r="B65" s="52"/>
      <c r="C65" s="53"/>
      <c r="D65" s="53"/>
      <c r="E65" s="172" t="s">
        <v>22</v>
      </c>
      <c r="F65" s="172"/>
      <c r="G65" s="172"/>
      <c r="H65" s="172"/>
      <c r="I65" s="172"/>
      <c r="J65" s="172"/>
      <c r="K65" s="31">
        <v>3</v>
      </c>
      <c r="L65" s="31">
        <v>10</v>
      </c>
      <c r="M65" s="32" t="s">
        <v>16</v>
      </c>
      <c r="N65" s="33" t="s">
        <v>9</v>
      </c>
      <c r="O65" s="34" t="s">
        <v>9</v>
      </c>
      <c r="P65" s="35" t="s">
        <v>9</v>
      </c>
      <c r="Q65" s="36">
        <v>0</v>
      </c>
      <c r="R65" s="37">
        <v>498020.67</v>
      </c>
      <c r="S65" s="26">
        <v>0</v>
      </c>
      <c r="T65" s="25">
        <v>100</v>
      </c>
      <c r="U65" s="176"/>
      <c r="V65" s="176"/>
      <c r="W65" s="24"/>
    </row>
    <row r="66" spans="1:23" s="45" customFormat="1" ht="43.5" customHeight="1" x14ac:dyDescent="0.2">
      <c r="A66" s="61">
        <v>544</v>
      </c>
      <c r="B66" s="173" t="s">
        <v>76</v>
      </c>
      <c r="C66" s="173"/>
      <c r="D66" s="173"/>
      <c r="E66" s="173"/>
      <c r="F66" s="173"/>
      <c r="G66" s="173"/>
      <c r="H66" s="173"/>
      <c r="I66" s="173"/>
      <c r="J66" s="173"/>
      <c r="K66" s="31">
        <v>3</v>
      </c>
      <c r="L66" s="31">
        <v>10</v>
      </c>
      <c r="M66" s="32" t="s">
        <v>16</v>
      </c>
      <c r="N66" s="33" t="s">
        <v>75</v>
      </c>
      <c r="O66" s="34" t="s">
        <v>9</v>
      </c>
      <c r="P66" s="35" t="s">
        <v>9</v>
      </c>
      <c r="Q66" s="36">
        <v>0</v>
      </c>
      <c r="R66" s="37">
        <v>498020.67</v>
      </c>
      <c r="S66" s="26">
        <v>0</v>
      </c>
      <c r="T66" s="25">
        <v>100</v>
      </c>
      <c r="U66" s="176"/>
      <c r="V66" s="176"/>
      <c r="W66" s="24"/>
    </row>
    <row r="67" spans="1:23" s="45" customFormat="1" ht="21.75" customHeight="1" x14ac:dyDescent="0.2">
      <c r="A67" s="63">
        <v>544</v>
      </c>
      <c r="B67" s="170" t="s">
        <v>36</v>
      </c>
      <c r="C67" s="170"/>
      <c r="D67" s="170"/>
      <c r="E67" s="170"/>
      <c r="F67" s="170"/>
      <c r="G67" s="170"/>
      <c r="H67" s="170"/>
      <c r="I67" s="170"/>
      <c r="J67" s="170"/>
      <c r="K67" s="46">
        <v>3</v>
      </c>
      <c r="L67" s="46">
        <v>10</v>
      </c>
      <c r="M67" s="47" t="s">
        <v>16</v>
      </c>
      <c r="N67" s="48" t="s">
        <v>75</v>
      </c>
      <c r="O67" s="49" t="s">
        <v>4</v>
      </c>
      <c r="P67" s="50" t="s">
        <v>29</v>
      </c>
      <c r="Q67" s="51">
        <v>0</v>
      </c>
      <c r="R67" s="38">
        <v>498020.67</v>
      </c>
      <c r="S67" s="62">
        <v>0</v>
      </c>
      <c r="T67" s="25">
        <v>100</v>
      </c>
      <c r="U67" s="175"/>
      <c r="V67" s="175"/>
      <c r="W67" s="24"/>
    </row>
    <row r="68" spans="1:23" s="45" customFormat="1" ht="11.25" customHeight="1" x14ac:dyDescent="0.2">
      <c r="A68" s="63">
        <v>544</v>
      </c>
      <c r="B68" s="52"/>
      <c r="C68" s="53"/>
      <c r="D68" s="53"/>
      <c r="E68" s="54"/>
      <c r="F68" s="54"/>
      <c r="G68" s="54"/>
      <c r="H68" s="55"/>
      <c r="I68" s="174" t="s">
        <v>35</v>
      </c>
      <c r="J68" s="174"/>
      <c r="K68" s="31">
        <v>3</v>
      </c>
      <c r="L68" s="31">
        <v>10</v>
      </c>
      <c r="M68" s="32" t="s">
        <v>16</v>
      </c>
      <c r="N68" s="33" t="s">
        <v>75</v>
      </c>
      <c r="O68" s="34" t="s">
        <v>4</v>
      </c>
      <c r="P68" s="35" t="s">
        <v>29</v>
      </c>
      <c r="Q68" s="36" t="s">
        <v>34</v>
      </c>
      <c r="R68" s="37">
        <v>0</v>
      </c>
      <c r="S68" s="26">
        <v>0</v>
      </c>
      <c r="T68" s="25">
        <v>0</v>
      </c>
      <c r="U68" s="176"/>
      <c r="V68" s="176"/>
      <c r="W68" s="24"/>
    </row>
    <row r="69" spans="1:23" s="45" customFormat="1" ht="11.25" customHeight="1" x14ac:dyDescent="0.2">
      <c r="A69" s="63">
        <v>544</v>
      </c>
      <c r="B69" s="52"/>
      <c r="C69" s="53"/>
      <c r="D69" s="53"/>
      <c r="E69" s="54"/>
      <c r="F69" s="54"/>
      <c r="G69" s="54"/>
      <c r="H69" s="55"/>
      <c r="I69" s="174" t="s">
        <v>33</v>
      </c>
      <c r="J69" s="174"/>
      <c r="K69" s="31">
        <v>3</v>
      </c>
      <c r="L69" s="31">
        <v>10</v>
      </c>
      <c r="M69" s="32" t="s">
        <v>16</v>
      </c>
      <c r="N69" s="33" t="s">
        <v>75</v>
      </c>
      <c r="O69" s="34" t="s">
        <v>4</v>
      </c>
      <c r="P69" s="35" t="s">
        <v>29</v>
      </c>
      <c r="Q69" s="36" t="s">
        <v>32</v>
      </c>
      <c r="R69" s="37">
        <v>209159.12</v>
      </c>
      <c r="S69" s="26">
        <v>0</v>
      </c>
      <c r="T69" s="25"/>
      <c r="U69" s="176"/>
      <c r="V69" s="176"/>
      <c r="W69" s="24"/>
    </row>
    <row r="70" spans="1:23" s="45" customFormat="1" ht="24" customHeight="1" x14ac:dyDescent="0.2">
      <c r="A70" s="63">
        <v>544</v>
      </c>
      <c r="B70" s="52"/>
      <c r="C70" s="53"/>
      <c r="D70" s="53"/>
      <c r="E70" s="54"/>
      <c r="F70" s="54"/>
      <c r="G70" s="54"/>
      <c r="H70" s="55"/>
      <c r="I70" s="174" t="s">
        <v>31</v>
      </c>
      <c r="J70" s="174"/>
      <c r="K70" s="31">
        <v>3</v>
      </c>
      <c r="L70" s="31">
        <v>10</v>
      </c>
      <c r="M70" s="32" t="s">
        <v>16</v>
      </c>
      <c r="N70" s="33" t="s">
        <v>75</v>
      </c>
      <c r="O70" s="34" t="s">
        <v>4</v>
      </c>
      <c r="P70" s="35" t="s">
        <v>29</v>
      </c>
      <c r="Q70" s="36" t="s">
        <v>28</v>
      </c>
      <c r="R70" s="37">
        <v>63166.07</v>
      </c>
      <c r="S70" s="26">
        <v>0</v>
      </c>
      <c r="T70" s="25"/>
      <c r="U70" s="176"/>
      <c r="V70" s="176"/>
      <c r="W70" s="24"/>
    </row>
    <row r="71" spans="1:23" s="45" customFormat="1" ht="11.25" customHeight="1" x14ac:dyDescent="0.2">
      <c r="A71" s="63">
        <v>544</v>
      </c>
      <c r="B71" s="52"/>
      <c r="C71" s="53"/>
      <c r="D71" s="53"/>
      <c r="E71" s="54"/>
      <c r="F71" s="54"/>
      <c r="G71" s="54"/>
      <c r="H71" s="55"/>
      <c r="I71" s="174" t="s">
        <v>19</v>
      </c>
      <c r="J71" s="174"/>
      <c r="K71" s="31">
        <v>3</v>
      </c>
      <c r="L71" s="31">
        <v>10</v>
      </c>
      <c r="M71" s="32" t="s">
        <v>16</v>
      </c>
      <c r="N71" s="33" t="s">
        <v>75</v>
      </c>
      <c r="O71" s="34" t="s">
        <v>4</v>
      </c>
      <c r="P71" s="35" t="s">
        <v>29</v>
      </c>
      <c r="Q71" s="36" t="s">
        <v>18</v>
      </c>
      <c r="R71" s="37">
        <v>0</v>
      </c>
      <c r="S71" s="26">
        <v>0</v>
      </c>
      <c r="T71" s="25">
        <v>0</v>
      </c>
      <c r="U71" s="176"/>
      <c r="V71" s="176"/>
      <c r="W71" s="24"/>
    </row>
    <row r="72" spans="1:23" s="45" customFormat="1" ht="21" customHeight="1" x14ac:dyDescent="0.2">
      <c r="A72" s="61">
        <v>544</v>
      </c>
      <c r="B72" s="52"/>
      <c r="C72" s="53"/>
      <c r="D72" s="53"/>
      <c r="E72" s="54"/>
      <c r="F72" s="54"/>
      <c r="G72" s="54"/>
      <c r="H72" s="55"/>
      <c r="I72" s="174" t="s">
        <v>17</v>
      </c>
      <c r="J72" s="174"/>
      <c r="K72" s="31">
        <v>3</v>
      </c>
      <c r="L72" s="31">
        <v>10</v>
      </c>
      <c r="M72" s="32" t="s">
        <v>16</v>
      </c>
      <c r="N72" s="33" t="s">
        <v>75</v>
      </c>
      <c r="O72" s="34" t="s">
        <v>4</v>
      </c>
      <c r="P72" s="35" t="s">
        <v>29</v>
      </c>
      <c r="Q72" s="36" t="s">
        <v>13</v>
      </c>
      <c r="R72" s="37">
        <v>225695.48</v>
      </c>
      <c r="S72" s="26">
        <v>0</v>
      </c>
      <c r="T72" s="25"/>
      <c r="U72" s="176"/>
      <c r="V72" s="176"/>
      <c r="W72" s="24"/>
    </row>
    <row r="73" spans="1:23" s="45" customFormat="1" ht="21.75" customHeight="1" x14ac:dyDescent="0.2">
      <c r="A73" s="63">
        <v>544</v>
      </c>
      <c r="B73" s="52"/>
      <c r="C73" s="53"/>
      <c r="D73" s="171" t="s">
        <v>74</v>
      </c>
      <c r="E73" s="171"/>
      <c r="F73" s="171"/>
      <c r="G73" s="171"/>
      <c r="H73" s="171"/>
      <c r="I73" s="171"/>
      <c r="J73" s="171"/>
      <c r="K73" s="46">
        <v>3</v>
      </c>
      <c r="L73" s="46">
        <v>14</v>
      </c>
      <c r="M73" s="47" t="s">
        <v>9</v>
      </c>
      <c r="N73" s="48" t="s">
        <v>9</v>
      </c>
      <c r="O73" s="49" t="s">
        <v>9</v>
      </c>
      <c r="P73" s="50" t="s">
        <v>9</v>
      </c>
      <c r="Q73" s="51">
        <v>0</v>
      </c>
      <c r="R73" s="38">
        <v>205361.6</v>
      </c>
      <c r="S73" s="62">
        <v>0</v>
      </c>
      <c r="T73" s="25">
        <v>100</v>
      </c>
      <c r="U73" s="175"/>
      <c r="V73" s="175"/>
      <c r="W73" s="24"/>
    </row>
    <row r="74" spans="1:23" s="45" customFormat="1" ht="11.25" customHeight="1" x14ac:dyDescent="0.2">
      <c r="A74" s="61">
        <v>544</v>
      </c>
      <c r="B74" s="52"/>
      <c r="C74" s="53"/>
      <c r="D74" s="53"/>
      <c r="E74" s="172" t="s">
        <v>10</v>
      </c>
      <c r="F74" s="172"/>
      <c r="G74" s="172"/>
      <c r="H74" s="172"/>
      <c r="I74" s="172"/>
      <c r="J74" s="172"/>
      <c r="K74" s="31">
        <v>3</v>
      </c>
      <c r="L74" s="31">
        <v>14</v>
      </c>
      <c r="M74" s="32" t="s">
        <v>6</v>
      </c>
      <c r="N74" s="33" t="s">
        <v>9</v>
      </c>
      <c r="O74" s="34" t="s">
        <v>9</v>
      </c>
      <c r="P74" s="35" t="s">
        <v>9</v>
      </c>
      <c r="Q74" s="36">
        <v>0</v>
      </c>
      <c r="R74" s="37">
        <v>205361.6</v>
      </c>
      <c r="S74" s="26">
        <v>0</v>
      </c>
      <c r="T74" s="25">
        <v>100</v>
      </c>
      <c r="U74" s="176"/>
      <c r="V74" s="176"/>
      <c r="W74" s="24"/>
    </row>
    <row r="75" spans="1:23" s="45" customFormat="1" ht="11.25" customHeight="1" x14ac:dyDescent="0.2">
      <c r="A75" s="63">
        <v>544</v>
      </c>
      <c r="B75" s="170" t="s">
        <v>73</v>
      </c>
      <c r="C75" s="170"/>
      <c r="D75" s="170"/>
      <c r="E75" s="170"/>
      <c r="F75" s="170"/>
      <c r="G75" s="170"/>
      <c r="H75" s="170"/>
      <c r="I75" s="170"/>
      <c r="J75" s="170"/>
      <c r="K75" s="46">
        <v>3</v>
      </c>
      <c r="L75" s="46">
        <v>14</v>
      </c>
      <c r="M75" s="47" t="s">
        <v>6</v>
      </c>
      <c r="N75" s="48" t="s">
        <v>5</v>
      </c>
      <c r="O75" s="49" t="s">
        <v>4</v>
      </c>
      <c r="P75" s="50" t="s">
        <v>14</v>
      </c>
      <c r="Q75" s="51">
        <v>0</v>
      </c>
      <c r="R75" s="38">
        <v>205361.6</v>
      </c>
      <c r="S75" s="62">
        <v>0</v>
      </c>
      <c r="T75" s="25">
        <v>100</v>
      </c>
      <c r="U75" s="175"/>
      <c r="V75" s="175"/>
      <c r="W75" s="24"/>
    </row>
    <row r="76" spans="1:23" s="45" customFormat="1" ht="12" customHeight="1" x14ac:dyDescent="0.2">
      <c r="A76" s="63">
        <v>544</v>
      </c>
      <c r="B76" s="52"/>
      <c r="C76" s="53"/>
      <c r="D76" s="53"/>
      <c r="E76" s="54"/>
      <c r="F76" s="54"/>
      <c r="G76" s="54"/>
      <c r="H76" s="55"/>
      <c r="I76" s="174" t="s">
        <v>19</v>
      </c>
      <c r="J76" s="174"/>
      <c r="K76" s="31">
        <v>3</v>
      </c>
      <c r="L76" s="31">
        <v>14</v>
      </c>
      <c r="M76" s="32" t="s">
        <v>6</v>
      </c>
      <c r="N76" s="33" t="s">
        <v>5</v>
      </c>
      <c r="O76" s="34" t="s">
        <v>4</v>
      </c>
      <c r="P76" s="35" t="s">
        <v>14</v>
      </c>
      <c r="Q76" s="36" t="s">
        <v>18</v>
      </c>
      <c r="R76" s="37">
        <v>0</v>
      </c>
      <c r="S76" s="26">
        <v>0</v>
      </c>
      <c r="T76" s="25">
        <v>0</v>
      </c>
      <c r="U76" s="176"/>
      <c r="V76" s="176"/>
      <c r="W76" s="24"/>
    </row>
    <row r="77" spans="1:23" s="45" customFormat="1" ht="21.75" customHeight="1" x14ac:dyDescent="0.2">
      <c r="A77" s="61">
        <v>544</v>
      </c>
      <c r="B77" s="52"/>
      <c r="C77" s="53"/>
      <c r="D77" s="53"/>
      <c r="E77" s="54"/>
      <c r="F77" s="54"/>
      <c r="G77" s="54"/>
      <c r="H77" s="55"/>
      <c r="I77" s="174" t="s">
        <v>17</v>
      </c>
      <c r="J77" s="174"/>
      <c r="K77" s="31">
        <v>3</v>
      </c>
      <c r="L77" s="31">
        <v>14</v>
      </c>
      <c r="M77" s="32" t="s">
        <v>6</v>
      </c>
      <c r="N77" s="33" t="s">
        <v>5</v>
      </c>
      <c r="O77" s="34" t="s">
        <v>4</v>
      </c>
      <c r="P77" s="35" t="s">
        <v>14</v>
      </c>
      <c r="Q77" s="36" t="s">
        <v>13</v>
      </c>
      <c r="R77" s="37">
        <v>205361.6</v>
      </c>
      <c r="S77" s="26">
        <v>0</v>
      </c>
      <c r="T77" s="25"/>
      <c r="U77" s="176"/>
      <c r="V77" s="176"/>
      <c r="W77" s="24"/>
    </row>
    <row r="78" spans="1:23" s="45" customFormat="1" ht="13.5" customHeight="1" x14ac:dyDescent="0.2">
      <c r="A78" s="61">
        <v>544</v>
      </c>
      <c r="B78" s="52"/>
      <c r="C78" s="171" t="s">
        <v>72</v>
      </c>
      <c r="D78" s="171"/>
      <c r="E78" s="171"/>
      <c r="F78" s="171"/>
      <c r="G78" s="171"/>
      <c r="H78" s="171"/>
      <c r="I78" s="171"/>
      <c r="J78" s="171"/>
      <c r="K78" s="46">
        <v>4</v>
      </c>
      <c r="L78" s="46">
        <v>0</v>
      </c>
      <c r="M78" s="47" t="s">
        <v>9</v>
      </c>
      <c r="N78" s="48" t="s">
        <v>9</v>
      </c>
      <c r="O78" s="49" t="s">
        <v>9</v>
      </c>
      <c r="P78" s="50" t="s">
        <v>9</v>
      </c>
      <c r="Q78" s="51">
        <v>0</v>
      </c>
      <c r="R78" s="38">
        <v>3373508.25</v>
      </c>
      <c r="S78" s="62">
        <v>1899275.85</v>
      </c>
      <c r="T78" s="25">
        <v>89.722196344207248</v>
      </c>
      <c r="U78" s="175"/>
      <c r="V78" s="175"/>
      <c r="W78" s="24"/>
    </row>
    <row r="79" spans="1:23" s="45" customFormat="1" ht="13.5" customHeight="1" x14ac:dyDescent="0.2">
      <c r="A79" s="63">
        <v>544</v>
      </c>
      <c r="B79" s="52"/>
      <c r="C79" s="53"/>
      <c r="D79" s="171" t="s">
        <v>71</v>
      </c>
      <c r="E79" s="171"/>
      <c r="F79" s="171"/>
      <c r="G79" s="171"/>
      <c r="H79" s="171"/>
      <c r="I79" s="171"/>
      <c r="J79" s="171"/>
      <c r="K79" s="46">
        <v>4</v>
      </c>
      <c r="L79" s="46">
        <v>5</v>
      </c>
      <c r="M79" s="47" t="s">
        <v>9</v>
      </c>
      <c r="N79" s="48" t="s">
        <v>9</v>
      </c>
      <c r="O79" s="49" t="s">
        <v>9</v>
      </c>
      <c r="P79" s="50" t="s">
        <v>9</v>
      </c>
      <c r="Q79" s="51">
        <v>0</v>
      </c>
      <c r="R79" s="38">
        <v>128590</v>
      </c>
      <c r="S79" s="62">
        <v>70000</v>
      </c>
      <c r="T79" s="25">
        <v>100</v>
      </c>
      <c r="U79" s="175"/>
      <c r="V79" s="175"/>
      <c r="W79" s="24"/>
    </row>
    <row r="80" spans="1:23" s="45" customFormat="1" ht="36" customHeight="1" x14ac:dyDescent="0.2">
      <c r="A80" s="63">
        <v>544</v>
      </c>
      <c r="B80" s="52"/>
      <c r="C80" s="53"/>
      <c r="D80" s="53"/>
      <c r="E80" s="172" t="s">
        <v>22</v>
      </c>
      <c r="F80" s="172"/>
      <c r="G80" s="172"/>
      <c r="H80" s="172"/>
      <c r="I80" s="172"/>
      <c r="J80" s="172"/>
      <c r="K80" s="31">
        <v>4</v>
      </c>
      <c r="L80" s="31">
        <v>5</v>
      </c>
      <c r="M80" s="32" t="s">
        <v>16</v>
      </c>
      <c r="N80" s="33" t="s">
        <v>9</v>
      </c>
      <c r="O80" s="34" t="s">
        <v>9</v>
      </c>
      <c r="P80" s="35" t="s">
        <v>9</v>
      </c>
      <c r="Q80" s="36">
        <v>0</v>
      </c>
      <c r="R80" s="37">
        <v>128590</v>
      </c>
      <c r="S80" s="26">
        <v>70000</v>
      </c>
      <c r="T80" s="25">
        <v>100</v>
      </c>
      <c r="U80" s="176"/>
      <c r="V80" s="176"/>
      <c r="W80" s="24"/>
    </row>
    <row r="81" spans="1:23" s="45" customFormat="1" ht="43.5" customHeight="1" x14ac:dyDescent="0.2">
      <c r="A81" s="61">
        <v>544</v>
      </c>
      <c r="B81" s="173" t="s">
        <v>70</v>
      </c>
      <c r="C81" s="173"/>
      <c r="D81" s="173"/>
      <c r="E81" s="173"/>
      <c r="F81" s="173"/>
      <c r="G81" s="173"/>
      <c r="H81" s="173"/>
      <c r="I81" s="173"/>
      <c r="J81" s="173"/>
      <c r="K81" s="31">
        <v>4</v>
      </c>
      <c r="L81" s="31">
        <v>5</v>
      </c>
      <c r="M81" s="32" t="s">
        <v>16</v>
      </c>
      <c r="N81" s="33" t="s">
        <v>65</v>
      </c>
      <c r="O81" s="34" t="s">
        <v>9</v>
      </c>
      <c r="P81" s="35" t="s">
        <v>9</v>
      </c>
      <c r="Q81" s="36">
        <v>0</v>
      </c>
      <c r="R81" s="37">
        <v>128590</v>
      </c>
      <c r="S81" s="26">
        <v>70000</v>
      </c>
      <c r="T81" s="25">
        <v>100</v>
      </c>
      <c r="U81" s="176"/>
      <c r="V81" s="176"/>
      <c r="W81" s="24"/>
    </row>
    <row r="82" spans="1:23" s="45" customFormat="1" ht="12.75" customHeight="1" x14ac:dyDescent="0.2">
      <c r="A82" s="63">
        <v>544</v>
      </c>
      <c r="B82" s="170" t="s">
        <v>20</v>
      </c>
      <c r="C82" s="170"/>
      <c r="D82" s="170"/>
      <c r="E82" s="170"/>
      <c r="F82" s="170"/>
      <c r="G82" s="170"/>
      <c r="H82" s="170"/>
      <c r="I82" s="170"/>
      <c r="J82" s="170"/>
      <c r="K82" s="46">
        <v>4</v>
      </c>
      <c r="L82" s="46">
        <v>5</v>
      </c>
      <c r="M82" s="47" t="s">
        <v>16</v>
      </c>
      <c r="N82" s="48" t="s">
        <v>65</v>
      </c>
      <c r="O82" s="49" t="s">
        <v>4</v>
      </c>
      <c r="P82" s="50" t="s">
        <v>14</v>
      </c>
      <c r="Q82" s="51">
        <v>0</v>
      </c>
      <c r="R82" s="38">
        <v>58590</v>
      </c>
      <c r="S82" s="62">
        <v>0</v>
      </c>
      <c r="T82" s="25">
        <v>100</v>
      </c>
      <c r="U82" s="175"/>
      <c r="V82" s="175"/>
      <c r="W82" s="24"/>
    </row>
    <row r="83" spans="1:23" s="45" customFormat="1" ht="18" customHeight="1" x14ac:dyDescent="0.2">
      <c r="A83" s="63">
        <v>544</v>
      </c>
      <c r="B83" s="52"/>
      <c r="C83" s="53"/>
      <c r="D83" s="53"/>
      <c r="E83" s="54"/>
      <c r="F83" s="54"/>
      <c r="G83" s="54"/>
      <c r="H83" s="55"/>
      <c r="I83" s="174" t="s">
        <v>19</v>
      </c>
      <c r="J83" s="174"/>
      <c r="K83" s="31">
        <v>4</v>
      </c>
      <c r="L83" s="31">
        <v>5</v>
      </c>
      <c r="M83" s="32" t="s">
        <v>16</v>
      </c>
      <c r="N83" s="33" t="s">
        <v>65</v>
      </c>
      <c r="O83" s="34" t="s">
        <v>4</v>
      </c>
      <c r="P83" s="35" t="s">
        <v>14</v>
      </c>
      <c r="Q83" s="36" t="s">
        <v>18</v>
      </c>
      <c r="R83" s="37">
        <v>0</v>
      </c>
      <c r="S83" s="26">
        <v>0</v>
      </c>
      <c r="T83" s="25">
        <v>0</v>
      </c>
      <c r="U83" s="176"/>
      <c r="V83" s="176"/>
      <c r="W83" s="24"/>
    </row>
    <row r="84" spans="1:23" s="45" customFormat="1" ht="20.25" customHeight="1" x14ac:dyDescent="0.2">
      <c r="A84" s="61">
        <v>544</v>
      </c>
      <c r="B84" s="52"/>
      <c r="C84" s="53"/>
      <c r="D84" s="53"/>
      <c r="E84" s="54"/>
      <c r="F84" s="54"/>
      <c r="G84" s="54"/>
      <c r="H84" s="55"/>
      <c r="I84" s="174" t="s">
        <v>17</v>
      </c>
      <c r="J84" s="174"/>
      <c r="K84" s="31">
        <v>4</v>
      </c>
      <c r="L84" s="31">
        <v>5</v>
      </c>
      <c r="M84" s="32" t="s">
        <v>16</v>
      </c>
      <c r="N84" s="33" t="s">
        <v>65</v>
      </c>
      <c r="O84" s="34" t="s">
        <v>4</v>
      </c>
      <c r="P84" s="35" t="s">
        <v>14</v>
      </c>
      <c r="Q84" s="36" t="s">
        <v>13</v>
      </c>
      <c r="R84" s="37">
        <v>58590</v>
      </c>
      <c r="S84" s="26">
        <v>0</v>
      </c>
      <c r="T84" s="25"/>
      <c r="U84" s="176"/>
      <c r="V84" s="176"/>
      <c r="W84" s="24"/>
    </row>
    <row r="85" spans="1:23" s="45" customFormat="1" ht="22.5" customHeight="1" x14ac:dyDescent="0.2">
      <c r="A85" s="63">
        <v>544</v>
      </c>
      <c r="B85" s="170" t="s">
        <v>69</v>
      </c>
      <c r="C85" s="170"/>
      <c r="D85" s="170"/>
      <c r="E85" s="170"/>
      <c r="F85" s="170"/>
      <c r="G85" s="170"/>
      <c r="H85" s="170"/>
      <c r="I85" s="170"/>
      <c r="J85" s="170"/>
      <c r="K85" s="46">
        <v>4</v>
      </c>
      <c r="L85" s="46">
        <v>5</v>
      </c>
      <c r="M85" s="47" t="s">
        <v>16</v>
      </c>
      <c r="N85" s="48" t="s">
        <v>65</v>
      </c>
      <c r="O85" s="49" t="s">
        <v>4</v>
      </c>
      <c r="P85" s="50" t="s">
        <v>64</v>
      </c>
      <c r="Q85" s="51">
        <v>0</v>
      </c>
      <c r="R85" s="38">
        <v>70000</v>
      </c>
      <c r="S85" s="62">
        <v>70000</v>
      </c>
      <c r="T85" s="25">
        <v>100</v>
      </c>
      <c r="U85" s="175"/>
      <c r="V85" s="175"/>
      <c r="W85" s="24"/>
    </row>
    <row r="86" spans="1:23" s="45" customFormat="1" ht="21" customHeight="1" x14ac:dyDescent="0.2">
      <c r="A86" s="63">
        <v>544</v>
      </c>
      <c r="B86" s="52"/>
      <c r="C86" s="53"/>
      <c r="D86" s="53"/>
      <c r="E86" s="54"/>
      <c r="F86" s="54"/>
      <c r="G86" s="54"/>
      <c r="H86" s="55"/>
      <c r="I86" s="174" t="s">
        <v>68</v>
      </c>
      <c r="J86" s="174"/>
      <c r="K86" s="31">
        <v>4</v>
      </c>
      <c r="L86" s="31">
        <v>5</v>
      </c>
      <c r="M86" s="32" t="s">
        <v>16</v>
      </c>
      <c r="N86" s="33" t="s">
        <v>65</v>
      </c>
      <c r="O86" s="34" t="s">
        <v>4</v>
      </c>
      <c r="P86" s="35" t="s">
        <v>64</v>
      </c>
      <c r="Q86" s="36" t="s">
        <v>67</v>
      </c>
      <c r="R86" s="37">
        <v>0</v>
      </c>
      <c r="S86" s="26">
        <v>0</v>
      </c>
      <c r="T86" s="25">
        <v>0</v>
      </c>
      <c r="U86" s="176"/>
      <c r="V86" s="176"/>
      <c r="W86" s="24"/>
    </row>
    <row r="87" spans="1:23" s="45" customFormat="1" ht="35.25" customHeight="1" x14ac:dyDescent="0.2">
      <c r="A87" s="61">
        <v>544</v>
      </c>
      <c r="B87" s="52"/>
      <c r="C87" s="53"/>
      <c r="D87" s="53"/>
      <c r="E87" s="54"/>
      <c r="F87" s="54"/>
      <c r="G87" s="54"/>
      <c r="H87" s="55"/>
      <c r="I87" s="174" t="s">
        <v>66</v>
      </c>
      <c r="J87" s="174"/>
      <c r="K87" s="31">
        <v>4</v>
      </c>
      <c r="L87" s="31">
        <v>5</v>
      </c>
      <c r="M87" s="32" t="s">
        <v>16</v>
      </c>
      <c r="N87" s="33" t="s">
        <v>65</v>
      </c>
      <c r="O87" s="34" t="s">
        <v>4</v>
      </c>
      <c r="P87" s="35" t="s">
        <v>64</v>
      </c>
      <c r="Q87" s="36" t="s">
        <v>63</v>
      </c>
      <c r="R87" s="37">
        <v>70000</v>
      </c>
      <c r="S87" s="26">
        <v>70000</v>
      </c>
      <c r="T87" s="25"/>
      <c r="U87" s="176"/>
      <c r="V87" s="176"/>
      <c r="W87" s="24"/>
    </row>
    <row r="88" spans="1:23" s="45" customFormat="1" ht="12.75" customHeight="1" x14ac:dyDescent="0.2">
      <c r="A88" s="63">
        <v>544</v>
      </c>
      <c r="B88" s="52"/>
      <c r="C88" s="53"/>
      <c r="D88" s="171" t="s">
        <v>62</v>
      </c>
      <c r="E88" s="171"/>
      <c r="F88" s="171"/>
      <c r="G88" s="171"/>
      <c r="H88" s="171"/>
      <c r="I88" s="171"/>
      <c r="J88" s="171"/>
      <c r="K88" s="46">
        <v>4</v>
      </c>
      <c r="L88" s="46">
        <v>9</v>
      </c>
      <c r="M88" s="47" t="s">
        <v>9</v>
      </c>
      <c r="N88" s="48" t="s">
        <v>9</v>
      </c>
      <c r="O88" s="49" t="s">
        <v>9</v>
      </c>
      <c r="P88" s="50" t="s">
        <v>9</v>
      </c>
      <c r="Q88" s="51">
        <v>0</v>
      </c>
      <c r="R88" s="38">
        <v>3244918.25</v>
      </c>
      <c r="S88" s="62">
        <v>1829275.85</v>
      </c>
      <c r="T88" s="25">
        <v>89.358249126368236</v>
      </c>
      <c r="U88" s="175"/>
      <c r="V88" s="175"/>
      <c r="W88" s="24"/>
    </row>
    <row r="89" spans="1:23" s="45" customFormat="1" ht="36" customHeight="1" x14ac:dyDescent="0.2">
      <c r="A89" s="63">
        <v>544</v>
      </c>
      <c r="B89" s="52"/>
      <c r="C89" s="53"/>
      <c r="D89" s="53"/>
      <c r="E89" s="172" t="s">
        <v>22</v>
      </c>
      <c r="F89" s="172"/>
      <c r="G89" s="172"/>
      <c r="H89" s="172"/>
      <c r="I89" s="172"/>
      <c r="J89" s="172"/>
      <c r="K89" s="31">
        <v>4</v>
      </c>
      <c r="L89" s="31">
        <v>9</v>
      </c>
      <c r="M89" s="32" t="s">
        <v>16</v>
      </c>
      <c r="N89" s="33" t="s">
        <v>9</v>
      </c>
      <c r="O89" s="34" t="s">
        <v>9</v>
      </c>
      <c r="P89" s="35" t="s">
        <v>9</v>
      </c>
      <c r="Q89" s="36">
        <v>0</v>
      </c>
      <c r="R89" s="37">
        <v>3244918.25</v>
      </c>
      <c r="S89" s="26">
        <v>1829275.85</v>
      </c>
      <c r="T89" s="25">
        <v>89.358249126368236</v>
      </c>
      <c r="U89" s="176"/>
      <c r="V89" s="176"/>
      <c r="W89" s="24"/>
    </row>
    <row r="90" spans="1:23" s="45" customFormat="1" ht="43.5" customHeight="1" x14ac:dyDescent="0.2">
      <c r="A90" s="61">
        <v>544</v>
      </c>
      <c r="B90" s="173" t="s">
        <v>61</v>
      </c>
      <c r="C90" s="173"/>
      <c r="D90" s="173"/>
      <c r="E90" s="173"/>
      <c r="F90" s="173"/>
      <c r="G90" s="173"/>
      <c r="H90" s="173"/>
      <c r="I90" s="173"/>
      <c r="J90" s="173"/>
      <c r="K90" s="31">
        <v>4</v>
      </c>
      <c r="L90" s="31">
        <v>9</v>
      </c>
      <c r="M90" s="32" t="s">
        <v>16</v>
      </c>
      <c r="N90" s="33" t="s">
        <v>56</v>
      </c>
      <c r="O90" s="34" t="s">
        <v>9</v>
      </c>
      <c r="P90" s="35" t="s">
        <v>9</v>
      </c>
      <c r="Q90" s="36">
        <v>0</v>
      </c>
      <c r="R90" s="37">
        <v>3244918.25</v>
      </c>
      <c r="S90" s="26">
        <v>1829275.85</v>
      </c>
      <c r="T90" s="25">
        <v>89.358249126368236</v>
      </c>
      <c r="U90" s="176"/>
      <c r="V90" s="176"/>
      <c r="W90" s="24"/>
    </row>
    <row r="91" spans="1:23" s="45" customFormat="1" ht="12.75" customHeight="1" x14ac:dyDescent="0.2">
      <c r="A91" s="63">
        <v>544</v>
      </c>
      <c r="B91" s="170" t="s">
        <v>20</v>
      </c>
      <c r="C91" s="170"/>
      <c r="D91" s="170"/>
      <c r="E91" s="170"/>
      <c r="F91" s="170"/>
      <c r="G91" s="170"/>
      <c r="H91" s="170"/>
      <c r="I91" s="170"/>
      <c r="J91" s="170"/>
      <c r="K91" s="46">
        <v>4</v>
      </c>
      <c r="L91" s="46">
        <v>9</v>
      </c>
      <c r="M91" s="47" t="s">
        <v>16</v>
      </c>
      <c r="N91" s="48" t="s">
        <v>56</v>
      </c>
      <c r="O91" s="49" t="s">
        <v>4</v>
      </c>
      <c r="P91" s="50" t="s">
        <v>14</v>
      </c>
      <c r="Q91" s="51">
        <v>0</v>
      </c>
      <c r="R91" s="38">
        <v>1415642.4</v>
      </c>
      <c r="S91" s="62">
        <v>0</v>
      </c>
      <c r="T91" s="25">
        <v>78.555914734447981</v>
      </c>
      <c r="U91" s="175"/>
      <c r="V91" s="175"/>
      <c r="W91" s="24"/>
    </row>
    <row r="92" spans="1:23" s="45" customFormat="1" ht="12.75" customHeight="1" x14ac:dyDescent="0.2">
      <c r="A92" s="63">
        <v>544</v>
      </c>
      <c r="B92" s="52"/>
      <c r="C92" s="53"/>
      <c r="D92" s="53"/>
      <c r="E92" s="54"/>
      <c r="F92" s="54"/>
      <c r="G92" s="54"/>
      <c r="H92" s="55"/>
      <c r="I92" s="174" t="s">
        <v>19</v>
      </c>
      <c r="J92" s="174"/>
      <c r="K92" s="31">
        <v>4</v>
      </c>
      <c r="L92" s="31">
        <v>9</v>
      </c>
      <c r="M92" s="32" t="s">
        <v>16</v>
      </c>
      <c r="N92" s="33" t="s">
        <v>56</v>
      </c>
      <c r="O92" s="34" t="s">
        <v>4</v>
      </c>
      <c r="P92" s="35" t="s">
        <v>14</v>
      </c>
      <c r="Q92" s="36" t="s">
        <v>18</v>
      </c>
      <c r="R92" s="37">
        <v>0</v>
      </c>
      <c r="S92" s="26">
        <v>0</v>
      </c>
      <c r="T92" s="25">
        <v>0</v>
      </c>
      <c r="U92" s="176"/>
      <c r="V92" s="176"/>
      <c r="W92" s="24"/>
    </row>
    <row r="93" spans="1:23" s="45" customFormat="1" ht="21" customHeight="1" x14ac:dyDescent="0.2">
      <c r="A93" s="63">
        <v>544</v>
      </c>
      <c r="B93" s="52"/>
      <c r="C93" s="53"/>
      <c r="D93" s="53"/>
      <c r="E93" s="54"/>
      <c r="F93" s="54"/>
      <c r="G93" s="54"/>
      <c r="H93" s="55"/>
      <c r="I93" s="174" t="s">
        <v>17</v>
      </c>
      <c r="J93" s="174"/>
      <c r="K93" s="31">
        <v>4</v>
      </c>
      <c r="L93" s="31">
        <v>9</v>
      </c>
      <c r="M93" s="32" t="s">
        <v>16</v>
      </c>
      <c r="N93" s="33" t="s">
        <v>56</v>
      </c>
      <c r="O93" s="34" t="s">
        <v>4</v>
      </c>
      <c r="P93" s="35" t="s">
        <v>14</v>
      </c>
      <c r="Q93" s="36" t="s">
        <v>13</v>
      </c>
      <c r="R93" s="37">
        <v>1345642.4</v>
      </c>
      <c r="S93" s="26">
        <v>0</v>
      </c>
      <c r="T93" s="25"/>
      <c r="U93" s="176"/>
      <c r="V93" s="176"/>
      <c r="W93" s="24"/>
    </row>
    <row r="94" spans="1:23" s="45" customFormat="1" ht="11.25" customHeight="1" x14ac:dyDescent="0.2">
      <c r="A94" s="63">
        <v>544</v>
      </c>
      <c r="B94" s="52"/>
      <c r="C94" s="53"/>
      <c r="D94" s="53"/>
      <c r="E94" s="54"/>
      <c r="F94" s="54"/>
      <c r="G94" s="54"/>
      <c r="H94" s="55"/>
      <c r="I94" s="174" t="s">
        <v>59</v>
      </c>
      <c r="J94" s="174"/>
      <c r="K94" s="31">
        <v>4</v>
      </c>
      <c r="L94" s="31">
        <v>9</v>
      </c>
      <c r="M94" s="32" t="s">
        <v>16</v>
      </c>
      <c r="N94" s="33" t="s">
        <v>56</v>
      </c>
      <c r="O94" s="34" t="s">
        <v>4</v>
      </c>
      <c r="P94" s="35" t="s">
        <v>14</v>
      </c>
      <c r="Q94" s="36" t="s">
        <v>58</v>
      </c>
      <c r="R94" s="37">
        <v>0</v>
      </c>
      <c r="S94" s="26">
        <v>0</v>
      </c>
      <c r="T94" s="25">
        <v>0</v>
      </c>
      <c r="U94" s="176"/>
      <c r="V94" s="176"/>
      <c r="W94" s="24"/>
    </row>
    <row r="95" spans="1:23" s="45" customFormat="1" ht="43.5" customHeight="1" x14ac:dyDescent="0.2">
      <c r="A95" s="61">
        <v>544</v>
      </c>
      <c r="B95" s="52"/>
      <c r="C95" s="53"/>
      <c r="D95" s="53"/>
      <c r="E95" s="54"/>
      <c r="F95" s="54"/>
      <c r="G95" s="54"/>
      <c r="H95" s="55"/>
      <c r="I95" s="174" t="s">
        <v>57</v>
      </c>
      <c r="J95" s="174"/>
      <c r="K95" s="31">
        <v>4</v>
      </c>
      <c r="L95" s="31">
        <v>9</v>
      </c>
      <c r="M95" s="32" t="s">
        <v>16</v>
      </c>
      <c r="N95" s="33" t="s">
        <v>56</v>
      </c>
      <c r="O95" s="34" t="s">
        <v>4</v>
      </c>
      <c r="P95" s="35" t="s">
        <v>14</v>
      </c>
      <c r="Q95" s="36" t="s">
        <v>54</v>
      </c>
      <c r="R95" s="37">
        <v>70000</v>
      </c>
      <c r="S95" s="26">
        <v>0</v>
      </c>
      <c r="T95" s="25"/>
      <c r="U95" s="176"/>
      <c r="V95" s="176"/>
      <c r="W95" s="24"/>
    </row>
    <row r="96" spans="1:23" s="45" customFormat="1" ht="23.25" customHeight="1" x14ac:dyDescent="0.2">
      <c r="A96" s="63">
        <v>544</v>
      </c>
      <c r="B96" s="170" t="s">
        <v>60</v>
      </c>
      <c r="C96" s="170"/>
      <c r="D96" s="170"/>
      <c r="E96" s="170"/>
      <c r="F96" s="170"/>
      <c r="G96" s="170"/>
      <c r="H96" s="170"/>
      <c r="I96" s="170"/>
      <c r="J96" s="170"/>
      <c r="K96" s="46">
        <v>4</v>
      </c>
      <c r="L96" s="46">
        <v>9</v>
      </c>
      <c r="M96" s="47" t="s">
        <v>16</v>
      </c>
      <c r="N96" s="48" t="s">
        <v>56</v>
      </c>
      <c r="O96" s="49" t="s">
        <v>4</v>
      </c>
      <c r="P96" s="50" t="s">
        <v>55</v>
      </c>
      <c r="Q96" s="51">
        <v>0</v>
      </c>
      <c r="R96" s="38">
        <v>1829275.85</v>
      </c>
      <c r="S96" s="62">
        <v>1829275.85</v>
      </c>
      <c r="T96" s="25">
        <v>100</v>
      </c>
      <c r="U96" s="175"/>
      <c r="V96" s="175"/>
      <c r="W96" s="24"/>
    </row>
    <row r="97" spans="1:23" s="45" customFormat="1" ht="13.5" customHeight="1" x14ac:dyDescent="0.2">
      <c r="A97" s="63">
        <v>544</v>
      </c>
      <c r="B97" s="52"/>
      <c r="C97" s="53"/>
      <c r="D97" s="53"/>
      <c r="E97" s="54"/>
      <c r="F97" s="54"/>
      <c r="G97" s="54"/>
      <c r="H97" s="55"/>
      <c r="I97" s="174" t="s">
        <v>59</v>
      </c>
      <c r="J97" s="174"/>
      <c r="K97" s="31">
        <v>4</v>
      </c>
      <c r="L97" s="31">
        <v>9</v>
      </c>
      <c r="M97" s="32" t="s">
        <v>16</v>
      </c>
      <c r="N97" s="33" t="s">
        <v>56</v>
      </c>
      <c r="O97" s="34" t="s">
        <v>4</v>
      </c>
      <c r="P97" s="35" t="s">
        <v>55</v>
      </c>
      <c r="Q97" s="36" t="s">
        <v>58</v>
      </c>
      <c r="R97" s="37">
        <v>0</v>
      </c>
      <c r="S97" s="26">
        <v>0</v>
      </c>
      <c r="T97" s="25">
        <v>0</v>
      </c>
      <c r="U97" s="176"/>
      <c r="V97" s="176"/>
      <c r="W97" s="24"/>
    </row>
    <row r="98" spans="1:23" s="45" customFormat="1" ht="43.5" customHeight="1" x14ac:dyDescent="0.2">
      <c r="A98" s="61">
        <v>544</v>
      </c>
      <c r="B98" s="52"/>
      <c r="C98" s="53"/>
      <c r="D98" s="53"/>
      <c r="E98" s="54"/>
      <c r="F98" s="54"/>
      <c r="G98" s="54"/>
      <c r="H98" s="55"/>
      <c r="I98" s="174" t="s">
        <v>57</v>
      </c>
      <c r="J98" s="174"/>
      <c r="K98" s="31">
        <v>4</v>
      </c>
      <c r="L98" s="31">
        <v>9</v>
      </c>
      <c r="M98" s="32" t="s">
        <v>16</v>
      </c>
      <c r="N98" s="33" t="s">
        <v>56</v>
      </c>
      <c r="O98" s="34" t="s">
        <v>4</v>
      </c>
      <c r="P98" s="35" t="s">
        <v>55</v>
      </c>
      <c r="Q98" s="36" t="s">
        <v>54</v>
      </c>
      <c r="R98" s="37">
        <v>1829275.85</v>
      </c>
      <c r="S98" s="26">
        <v>1829275.85</v>
      </c>
      <c r="T98" s="25"/>
      <c r="U98" s="176"/>
      <c r="V98" s="176"/>
      <c r="W98" s="24"/>
    </row>
    <row r="99" spans="1:23" s="45" customFormat="1" ht="12.75" customHeight="1" x14ac:dyDescent="0.2">
      <c r="A99" s="61">
        <v>544</v>
      </c>
      <c r="B99" s="52"/>
      <c r="C99" s="171" t="s">
        <v>53</v>
      </c>
      <c r="D99" s="171"/>
      <c r="E99" s="171"/>
      <c r="F99" s="171"/>
      <c r="G99" s="171"/>
      <c r="H99" s="171"/>
      <c r="I99" s="171"/>
      <c r="J99" s="171"/>
      <c r="K99" s="46">
        <v>5</v>
      </c>
      <c r="L99" s="46">
        <v>0</v>
      </c>
      <c r="M99" s="47" t="s">
        <v>9</v>
      </c>
      <c r="N99" s="48" t="s">
        <v>9</v>
      </c>
      <c r="O99" s="49" t="s">
        <v>9</v>
      </c>
      <c r="P99" s="50" t="s">
        <v>9</v>
      </c>
      <c r="Q99" s="51">
        <v>0</v>
      </c>
      <c r="R99" s="38">
        <v>2536221.84</v>
      </c>
      <c r="S99" s="62">
        <v>0</v>
      </c>
      <c r="T99" s="25">
        <v>100</v>
      </c>
      <c r="U99" s="175"/>
      <c r="V99" s="175"/>
      <c r="W99" s="24"/>
    </row>
    <row r="100" spans="1:23" s="45" customFormat="1" ht="12.75" customHeight="1" x14ac:dyDescent="0.2">
      <c r="A100" s="63">
        <v>544</v>
      </c>
      <c r="B100" s="52"/>
      <c r="C100" s="53"/>
      <c r="D100" s="171" t="s">
        <v>52</v>
      </c>
      <c r="E100" s="171"/>
      <c r="F100" s="171"/>
      <c r="G100" s="171"/>
      <c r="H100" s="171"/>
      <c r="I100" s="171"/>
      <c r="J100" s="171"/>
      <c r="K100" s="46">
        <v>5</v>
      </c>
      <c r="L100" s="46">
        <v>2</v>
      </c>
      <c r="M100" s="47" t="s">
        <v>9</v>
      </c>
      <c r="N100" s="48" t="s">
        <v>9</v>
      </c>
      <c r="O100" s="49" t="s">
        <v>9</v>
      </c>
      <c r="P100" s="50" t="s">
        <v>9</v>
      </c>
      <c r="Q100" s="51">
        <v>0</v>
      </c>
      <c r="R100" s="38">
        <v>99000</v>
      </c>
      <c r="S100" s="62">
        <v>0</v>
      </c>
      <c r="T100" s="25">
        <v>100</v>
      </c>
      <c r="U100" s="175"/>
      <c r="V100" s="175"/>
      <c r="W100" s="24"/>
    </row>
    <row r="101" spans="1:23" s="45" customFormat="1" ht="33" customHeight="1" x14ac:dyDescent="0.2">
      <c r="A101" s="63">
        <v>544</v>
      </c>
      <c r="B101" s="52"/>
      <c r="C101" s="53"/>
      <c r="D101" s="53"/>
      <c r="E101" s="172" t="s">
        <v>22</v>
      </c>
      <c r="F101" s="172"/>
      <c r="G101" s="172"/>
      <c r="H101" s="172"/>
      <c r="I101" s="172"/>
      <c r="J101" s="172"/>
      <c r="K101" s="31">
        <v>5</v>
      </c>
      <c r="L101" s="31">
        <v>2</v>
      </c>
      <c r="M101" s="32" t="s">
        <v>16</v>
      </c>
      <c r="N101" s="33" t="s">
        <v>9</v>
      </c>
      <c r="O101" s="34" t="s">
        <v>9</v>
      </c>
      <c r="P101" s="35" t="s">
        <v>9</v>
      </c>
      <c r="Q101" s="36">
        <v>0</v>
      </c>
      <c r="R101" s="37">
        <v>99000</v>
      </c>
      <c r="S101" s="26">
        <v>0</v>
      </c>
      <c r="T101" s="25">
        <v>100</v>
      </c>
      <c r="U101" s="176"/>
      <c r="V101" s="176"/>
      <c r="W101" s="24"/>
    </row>
    <row r="102" spans="1:23" s="45" customFormat="1" ht="43.5" customHeight="1" x14ac:dyDescent="0.2">
      <c r="A102" s="61">
        <v>544</v>
      </c>
      <c r="B102" s="173" t="s">
        <v>51</v>
      </c>
      <c r="C102" s="173"/>
      <c r="D102" s="173"/>
      <c r="E102" s="173"/>
      <c r="F102" s="173"/>
      <c r="G102" s="173"/>
      <c r="H102" s="173"/>
      <c r="I102" s="173"/>
      <c r="J102" s="173"/>
      <c r="K102" s="31">
        <v>5</v>
      </c>
      <c r="L102" s="31">
        <v>2</v>
      </c>
      <c r="M102" s="32" t="s">
        <v>16</v>
      </c>
      <c r="N102" s="33" t="s">
        <v>50</v>
      </c>
      <c r="O102" s="34" t="s">
        <v>9</v>
      </c>
      <c r="P102" s="35" t="s">
        <v>9</v>
      </c>
      <c r="Q102" s="36">
        <v>0</v>
      </c>
      <c r="R102" s="37">
        <v>99000</v>
      </c>
      <c r="S102" s="26">
        <v>0</v>
      </c>
      <c r="T102" s="25">
        <v>100</v>
      </c>
      <c r="U102" s="176"/>
      <c r="V102" s="176"/>
      <c r="W102" s="24"/>
    </row>
    <row r="103" spans="1:23" s="45" customFormat="1" ht="12" customHeight="1" x14ac:dyDescent="0.2">
      <c r="A103" s="63">
        <v>544</v>
      </c>
      <c r="B103" s="170" t="s">
        <v>20</v>
      </c>
      <c r="C103" s="170"/>
      <c r="D103" s="170"/>
      <c r="E103" s="170"/>
      <c r="F103" s="170"/>
      <c r="G103" s="170"/>
      <c r="H103" s="170"/>
      <c r="I103" s="170"/>
      <c r="J103" s="170"/>
      <c r="K103" s="46">
        <v>5</v>
      </c>
      <c r="L103" s="46">
        <v>2</v>
      </c>
      <c r="M103" s="47" t="s">
        <v>16</v>
      </c>
      <c r="N103" s="48" t="s">
        <v>50</v>
      </c>
      <c r="O103" s="49" t="s">
        <v>4</v>
      </c>
      <c r="P103" s="50" t="s">
        <v>14</v>
      </c>
      <c r="Q103" s="51">
        <v>0</v>
      </c>
      <c r="R103" s="38">
        <v>99000</v>
      </c>
      <c r="S103" s="62">
        <v>0</v>
      </c>
      <c r="T103" s="25">
        <v>100</v>
      </c>
      <c r="U103" s="175"/>
      <c r="V103" s="175"/>
      <c r="W103" s="24"/>
    </row>
    <row r="104" spans="1:23" s="45" customFormat="1" ht="12" customHeight="1" x14ac:dyDescent="0.2">
      <c r="A104" s="63">
        <v>544</v>
      </c>
      <c r="B104" s="52"/>
      <c r="C104" s="53"/>
      <c r="D104" s="53"/>
      <c r="E104" s="54"/>
      <c r="F104" s="54"/>
      <c r="G104" s="54"/>
      <c r="H104" s="55"/>
      <c r="I104" s="174" t="s">
        <v>19</v>
      </c>
      <c r="J104" s="174"/>
      <c r="K104" s="31">
        <v>5</v>
      </c>
      <c r="L104" s="31">
        <v>2</v>
      </c>
      <c r="M104" s="32" t="s">
        <v>16</v>
      </c>
      <c r="N104" s="33" t="s">
        <v>50</v>
      </c>
      <c r="O104" s="34" t="s">
        <v>4</v>
      </c>
      <c r="P104" s="35" t="s">
        <v>14</v>
      </c>
      <c r="Q104" s="36" t="s">
        <v>18</v>
      </c>
      <c r="R104" s="37">
        <v>0</v>
      </c>
      <c r="S104" s="26">
        <v>0</v>
      </c>
      <c r="T104" s="25">
        <v>0</v>
      </c>
      <c r="U104" s="176"/>
      <c r="V104" s="176"/>
      <c r="W104" s="24"/>
    </row>
    <row r="105" spans="1:23" s="45" customFormat="1" ht="24" customHeight="1" x14ac:dyDescent="0.2">
      <c r="A105" s="61">
        <v>544</v>
      </c>
      <c r="B105" s="52"/>
      <c r="C105" s="53"/>
      <c r="D105" s="53"/>
      <c r="E105" s="54"/>
      <c r="F105" s="54"/>
      <c r="G105" s="54"/>
      <c r="H105" s="55"/>
      <c r="I105" s="174" t="s">
        <v>17</v>
      </c>
      <c r="J105" s="174"/>
      <c r="K105" s="31">
        <v>5</v>
      </c>
      <c r="L105" s="31">
        <v>2</v>
      </c>
      <c r="M105" s="32" t="s">
        <v>16</v>
      </c>
      <c r="N105" s="33" t="s">
        <v>50</v>
      </c>
      <c r="O105" s="34" t="s">
        <v>4</v>
      </c>
      <c r="P105" s="35" t="s">
        <v>14</v>
      </c>
      <c r="Q105" s="36" t="s">
        <v>13</v>
      </c>
      <c r="R105" s="37">
        <v>99000</v>
      </c>
      <c r="S105" s="26">
        <v>0</v>
      </c>
      <c r="T105" s="25"/>
      <c r="U105" s="176"/>
      <c r="V105" s="176"/>
      <c r="W105" s="24"/>
    </row>
    <row r="106" spans="1:23" s="45" customFormat="1" ht="12" customHeight="1" x14ac:dyDescent="0.2">
      <c r="A106" s="63">
        <v>544</v>
      </c>
      <c r="B106" s="52"/>
      <c r="C106" s="53"/>
      <c r="D106" s="171" t="s">
        <v>49</v>
      </c>
      <c r="E106" s="171"/>
      <c r="F106" s="171"/>
      <c r="G106" s="171"/>
      <c r="H106" s="171"/>
      <c r="I106" s="171"/>
      <c r="J106" s="171"/>
      <c r="K106" s="46">
        <v>5</v>
      </c>
      <c r="L106" s="46">
        <v>3</v>
      </c>
      <c r="M106" s="47" t="s">
        <v>9</v>
      </c>
      <c r="N106" s="48" t="s">
        <v>9</v>
      </c>
      <c r="O106" s="49" t="s">
        <v>9</v>
      </c>
      <c r="P106" s="50" t="s">
        <v>9</v>
      </c>
      <c r="Q106" s="51">
        <v>0</v>
      </c>
      <c r="R106" s="38">
        <v>2437221.84</v>
      </c>
      <c r="S106" s="62">
        <v>0</v>
      </c>
      <c r="T106" s="25">
        <v>100</v>
      </c>
      <c r="U106" s="175"/>
      <c r="V106" s="175"/>
      <c r="W106" s="24"/>
    </row>
    <row r="107" spans="1:23" s="45" customFormat="1" ht="34.5" customHeight="1" x14ac:dyDescent="0.2">
      <c r="A107" s="63">
        <v>544</v>
      </c>
      <c r="B107" s="52"/>
      <c r="C107" s="53"/>
      <c r="D107" s="53"/>
      <c r="E107" s="172" t="s">
        <v>22</v>
      </c>
      <c r="F107" s="172"/>
      <c r="G107" s="172"/>
      <c r="H107" s="172"/>
      <c r="I107" s="172"/>
      <c r="J107" s="172"/>
      <c r="K107" s="31">
        <v>5</v>
      </c>
      <c r="L107" s="31">
        <v>3</v>
      </c>
      <c r="M107" s="32" t="s">
        <v>16</v>
      </c>
      <c r="N107" s="33" t="s">
        <v>9</v>
      </c>
      <c r="O107" s="34" t="s">
        <v>9</v>
      </c>
      <c r="P107" s="35" t="s">
        <v>9</v>
      </c>
      <c r="Q107" s="36">
        <v>0</v>
      </c>
      <c r="R107" s="37">
        <v>2437221.84</v>
      </c>
      <c r="S107" s="26">
        <v>0</v>
      </c>
      <c r="T107" s="25">
        <v>100</v>
      </c>
      <c r="U107" s="176"/>
      <c r="V107" s="176"/>
      <c r="W107" s="24"/>
    </row>
    <row r="108" spans="1:23" s="45" customFormat="1" ht="33.75" customHeight="1" x14ac:dyDescent="0.2">
      <c r="A108" s="61">
        <v>544</v>
      </c>
      <c r="B108" s="173" t="s">
        <v>48</v>
      </c>
      <c r="C108" s="173"/>
      <c r="D108" s="173"/>
      <c r="E108" s="173"/>
      <c r="F108" s="173"/>
      <c r="G108" s="173"/>
      <c r="H108" s="173"/>
      <c r="I108" s="173"/>
      <c r="J108" s="173"/>
      <c r="K108" s="31">
        <v>5</v>
      </c>
      <c r="L108" s="31">
        <v>3</v>
      </c>
      <c r="M108" s="32" t="s">
        <v>16</v>
      </c>
      <c r="N108" s="33" t="s">
        <v>41</v>
      </c>
      <c r="O108" s="34" t="s">
        <v>9</v>
      </c>
      <c r="P108" s="35" t="s">
        <v>9</v>
      </c>
      <c r="Q108" s="36">
        <v>0</v>
      </c>
      <c r="R108" s="37">
        <v>2437221.84</v>
      </c>
      <c r="S108" s="26">
        <v>0</v>
      </c>
      <c r="T108" s="25">
        <v>100</v>
      </c>
      <c r="U108" s="176"/>
      <c r="V108" s="176"/>
      <c r="W108" s="24"/>
    </row>
    <row r="109" spans="1:23" s="45" customFormat="1" ht="24.75" customHeight="1" x14ac:dyDescent="0.2">
      <c r="A109" s="63">
        <v>544</v>
      </c>
      <c r="B109" s="170" t="s">
        <v>47</v>
      </c>
      <c r="C109" s="170"/>
      <c r="D109" s="170"/>
      <c r="E109" s="170"/>
      <c r="F109" s="170"/>
      <c r="G109" s="170"/>
      <c r="H109" s="170"/>
      <c r="I109" s="170"/>
      <c r="J109" s="170"/>
      <c r="K109" s="46">
        <v>5</v>
      </c>
      <c r="L109" s="46">
        <v>3</v>
      </c>
      <c r="M109" s="47" t="s">
        <v>16</v>
      </c>
      <c r="N109" s="48" t="s">
        <v>41</v>
      </c>
      <c r="O109" s="49" t="s">
        <v>4</v>
      </c>
      <c r="P109" s="50" t="s">
        <v>29</v>
      </c>
      <c r="Q109" s="51">
        <v>0</v>
      </c>
      <c r="R109" s="38">
        <v>195500.5</v>
      </c>
      <c r="S109" s="62">
        <v>0</v>
      </c>
      <c r="T109" s="25">
        <v>100</v>
      </c>
      <c r="U109" s="175"/>
      <c r="V109" s="175"/>
      <c r="W109" s="24"/>
    </row>
    <row r="110" spans="1:23" s="45" customFormat="1" ht="12" customHeight="1" x14ac:dyDescent="0.2">
      <c r="A110" s="63">
        <v>544</v>
      </c>
      <c r="B110" s="52"/>
      <c r="C110" s="53"/>
      <c r="D110" s="53"/>
      <c r="E110" s="54"/>
      <c r="F110" s="54"/>
      <c r="G110" s="54"/>
      <c r="H110" s="55"/>
      <c r="I110" s="174" t="s">
        <v>35</v>
      </c>
      <c r="J110" s="174"/>
      <c r="K110" s="31">
        <v>5</v>
      </c>
      <c r="L110" s="31">
        <v>3</v>
      </c>
      <c r="M110" s="32" t="s">
        <v>16</v>
      </c>
      <c r="N110" s="33" t="s">
        <v>41</v>
      </c>
      <c r="O110" s="34" t="s">
        <v>4</v>
      </c>
      <c r="P110" s="35" t="s">
        <v>29</v>
      </c>
      <c r="Q110" s="36" t="s">
        <v>34</v>
      </c>
      <c r="R110" s="37">
        <v>0</v>
      </c>
      <c r="S110" s="26">
        <v>0</v>
      </c>
      <c r="T110" s="25">
        <v>0</v>
      </c>
      <c r="U110" s="176"/>
      <c r="V110" s="176"/>
      <c r="W110" s="24"/>
    </row>
    <row r="111" spans="1:23" s="45" customFormat="1" ht="12" customHeight="1" x14ac:dyDescent="0.2">
      <c r="A111" s="63">
        <v>544</v>
      </c>
      <c r="B111" s="52"/>
      <c r="C111" s="53"/>
      <c r="D111" s="53"/>
      <c r="E111" s="54"/>
      <c r="F111" s="54"/>
      <c r="G111" s="54"/>
      <c r="H111" s="55"/>
      <c r="I111" s="174" t="s">
        <v>33</v>
      </c>
      <c r="J111" s="174"/>
      <c r="K111" s="31">
        <v>5</v>
      </c>
      <c r="L111" s="31">
        <v>3</v>
      </c>
      <c r="M111" s="32" t="s">
        <v>16</v>
      </c>
      <c r="N111" s="33" t="s">
        <v>41</v>
      </c>
      <c r="O111" s="34" t="s">
        <v>4</v>
      </c>
      <c r="P111" s="35" t="s">
        <v>29</v>
      </c>
      <c r="Q111" s="36" t="s">
        <v>32</v>
      </c>
      <c r="R111" s="37">
        <v>150154</v>
      </c>
      <c r="S111" s="26">
        <v>0</v>
      </c>
      <c r="T111" s="25"/>
      <c r="U111" s="176"/>
      <c r="V111" s="176"/>
      <c r="W111" s="24"/>
    </row>
    <row r="112" spans="1:23" s="45" customFormat="1" ht="21" customHeight="1" x14ac:dyDescent="0.2">
      <c r="A112" s="61">
        <v>544</v>
      </c>
      <c r="B112" s="52"/>
      <c r="C112" s="53"/>
      <c r="D112" s="53"/>
      <c r="E112" s="54"/>
      <c r="F112" s="54"/>
      <c r="G112" s="54"/>
      <c r="H112" s="55"/>
      <c r="I112" s="174" t="s">
        <v>31</v>
      </c>
      <c r="J112" s="174"/>
      <c r="K112" s="31">
        <v>5</v>
      </c>
      <c r="L112" s="31">
        <v>3</v>
      </c>
      <c r="M112" s="32" t="s">
        <v>16</v>
      </c>
      <c r="N112" s="33" t="s">
        <v>41</v>
      </c>
      <c r="O112" s="34" t="s">
        <v>4</v>
      </c>
      <c r="P112" s="35" t="s">
        <v>29</v>
      </c>
      <c r="Q112" s="36" t="s">
        <v>28</v>
      </c>
      <c r="R112" s="37">
        <v>45346.5</v>
      </c>
      <c r="S112" s="26">
        <v>0</v>
      </c>
      <c r="T112" s="25"/>
      <c r="U112" s="176"/>
      <c r="V112" s="176"/>
      <c r="W112" s="24"/>
    </row>
    <row r="113" spans="1:23" s="45" customFormat="1" ht="14.25" customHeight="1" x14ac:dyDescent="0.2">
      <c r="A113" s="63">
        <v>544</v>
      </c>
      <c r="B113" s="170" t="s">
        <v>20</v>
      </c>
      <c r="C113" s="170"/>
      <c r="D113" s="170"/>
      <c r="E113" s="170"/>
      <c r="F113" s="170"/>
      <c r="G113" s="170"/>
      <c r="H113" s="170"/>
      <c r="I113" s="170"/>
      <c r="J113" s="170"/>
      <c r="K113" s="46">
        <v>5</v>
      </c>
      <c r="L113" s="46">
        <v>3</v>
      </c>
      <c r="M113" s="47" t="s">
        <v>16</v>
      </c>
      <c r="N113" s="48" t="s">
        <v>41</v>
      </c>
      <c r="O113" s="49" t="s">
        <v>4</v>
      </c>
      <c r="P113" s="50" t="s">
        <v>14</v>
      </c>
      <c r="Q113" s="51">
        <v>0</v>
      </c>
      <c r="R113" s="38">
        <v>2241721.34</v>
      </c>
      <c r="S113" s="62">
        <v>0</v>
      </c>
      <c r="T113" s="25">
        <v>100</v>
      </c>
      <c r="U113" s="175"/>
      <c r="V113" s="175"/>
      <c r="W113" s="24"/>
    </row>
    <row r="114" spans="1:23" s="45" customFormat="1" ht="14.25" customHeight="1" x14ac:dyDescent="0.2">
      <c r="A114" s="63">
        <v>544</v>
      </c>
      <c r="B114" s="52"/>
      <c r="C114" s="53"/>
      <c r="D114" s="53"/>
      <c r="E114" s="54"/>
      <c r="F114" s="54"/>
      <c r="G114" s="54"/>
      <c r="H114" s="55"/>
      <c r="I114" s="174" t="s">
        <v>19</v>
      </c>
      <c r="J114" s="174"/>
      <c r="K114" s="31">
        <v>5</v>
      </c>
      <c r="L114" s="31">
        <v>3</v>
      </c>
      <c r="M114" s="32" t="s">
        <v>16</v>
      </c>
      <c r="N114" s="33" t="s">
        <v>41</v>
      </c>
      <c r="O114" s="34" t="s">
        <v>4</v>
      </c>
      <c r="P114" s="35" t="s">
        <v>14</v>
      </c>
      <c r="Q114" s="36" t="s">
        <v>18</v>
      </c>
      <c r="R114" s="37">
        <v>0</v>
      </c>
      <c r="S114" s="26">
        <v>0</v>
      </c>
      <c r="T114" s="25">
        <v>0</v>
      </c>
      <c r="U114" s="176"/>
      <c r="V114" s="176"/>
      <c r="W114" s="24"/>
    </row>
    <row r="115" spans="1:23" s="45" customFormat="1" ht="23.25" customHeight="1" x14ac:dyDescent="0.2">
      <c r="A115" s="63">
        <v>544</v>
      </c>
      <c r="B115" s="52"/>
      <c r="C115" s="53"/>
      <c r="D115" s="53"/>
      <c r="E115" s="54"/>
      <c r="F115" s="54"/>
      <c r="G115" s="54"/>
      <c r="H115" s="55"/>
      <c r="I115" s="174" t="s">
        <v>17</v>
      </c>
      <c r="J115" s="174"/>
      <c r="K115" s="31">
        <v>5</v>
      </c>
      <c r="L115" s="31">
        <v>3</v>
      </c>
      <c r="M115" s="32" t="s">
        <v>16</v>
      </c>
      <c r="N115" s="33" t="s">
        <v>41</v>
      </c>
      <c r="O115" s="34" t="s">
        <v>4</v>
      </c>
      <c r="P115" s="35" t="s">
        <v>14</v>
      </c>
      <c r="Q115" s="36" t="s">
        <v>13</v>
      </c>
      <c r="R115" s="37">
        <v>2205225.34</v>
      </c>
      <c r="S115" s="26">
        <v>0</v>
      </c>
      <c r="T115" s="25"/>
      <c r="U115" s="176"/>
      <c r="V115" s="176"/>
      <c r="W115" s="24"/>
    </row>
    <row r="116" spans="1:23" s="45" customFormat="1" ht="14.25" customHeight="1" x14ac:dyDescent="0.2">
      <c r="A116" s="63">
        <v>544</v>
      </c>
      <c r="B116" s="52"/>
      <c r="C116" s="53"/>
      <c r="D116" s="53"/>
      <c r="E116" s="54"/>
      <c r="F116" s="54"/>
      <c r="G116" s="54"/>
      <c r="H116" s="55"/>
      <c r="I116" s="174" t="s">
        <v>46</v>
      </c>
      <c r="J116" s="174"/>
      <c r="K116" s="31">
        <v>5</v>
      </c>
      <c r="L116" s="31">
        <v>3</v>
      </c>
      <c r="M116" s="32" t="s">
        <v>16</v>
      </c>
      <c r="N116" s="33" t="s">
        <v>41</v>
      </c>
      <c r="O116" s="34" t="s">
        <v>4</v>
      </c>
      <c r="P116" s="35" t="s">
        <v>14</v>
      </c>
      <c r="Q116" s="36" t="s">
        <v>45</v>
      </c>
      <c r="R116" s="37">
        <v>0</v>
      </c>
      <c r="S116" s="26">
        <v>0</v>
      </c>
      <c r="T116" s="25">
        <v>0</v>
      </c>
      <c r="U116" s="176"/>
      <c r="V116" s="176"/>
      <c r="W116" s="24"/>
    </row>
    <row r="117" spans="1:23" s="45" customFormat="1" ht="14.25" customHeight="1" x14ac:dyDescent="0.2">
      <c r="A117" s="63">
        <v>544</v>
      </c>
      <c r="B117" s="52"/>
      <c r="C117" s="53"/>
      <c r="D117" s="53"/>
      <c r="E117" s="54"/>
      <c r="F117" s="54"/>
      <c r="G117" s="54"/>
      <c r="H117" s="55"/>
      <c r="I117" s="174" t="s">
        <v>44</v>
      </c>
      <c r="J117" s="174"/>
      <c r="K117" s="31">
        <v>5</v>
      </c>
      <c r="L117" s="31">
        <v>3</v>
      </c>
      <c r="M117" s="32" t="s">
        <v>16</v>
      </c>
      <c r="N117" s="33" t="s">
        <v>41</v>
      </c>
      <c r="O117" s="34" t="s">
        <v>4</v>
      </c>
      <c r="P117" s="35" t="s">
        <v>14</v>
      </c>
      <c r="Q117" s="36" t="s">
        <v>43</v>
      </c>
      <c r="R117" s="37">
        <v>35696</v>
      </c>
      <c r="S117" s="26">
        <v>0</v>
      </c>
      <c r="T117" s="25"/>
      <c r="U117" s="176"/>
      <c r="V117" s="176"/>
      <c r="W117" s="24"/>
    </row>
    <row r="118" spans="1:23" s="45" customFormat="1" ht="14.25" customHeight="1" x14ac:dyDescent="0.2">
      <c r="A118" s="61">
        <v>544</v>
      </c>
      <c r="B118" s="52"/>
      <c r="C118" s="53"/>
      <c r="D118" s="53"/>
      <c r="E118" s="54"/>
      <c r="F118" s="54"/>
      <c r="G118" s="54"/>
      <c r="H118" s="55"/>
      <c r="I118" s="174" t="s">
        <v>42</v>
      </c>
      <c r="J118" s="174"/>
      <c r="K118" s="31">
        <v>5</v>
      </c>
      <c r="L118" s="31">
        <v>3</v>
      </c>
      <c r="M118" s="32" t="s">
        <v>16</v>
      </c>
      <c r="N118" s="33" t="s">
        <v>41</v>
      </c>
      <c r="O118" s="34" t="s">
        <v>4</v>
      </c>
      <c r="P118" s="35" t="s">
        <v>14</v>
      </c>
      <c r="Q118" s="36" t="s">
        <v>40</v>
      </c>
      <c r="R118" s="37">
        <v>800</v>
      </c>
      <c r="S118" s="26">
        <v>0</v>
      </c>
      <c r="T118" s="25"/>
      <c r="U118" s="176"/>
      <c r="V118" s="176"/>
      <c r="W118" s="24"/>
    </row>
    <row r="119" spans="1:23" s="45" customFormat="1" ht="14.25" customHeight="1" x14ac:dyDescent="0.2">
      <c r="A119" s="61">
        <v>544</v>
      </c>
      <c r="B119" s="52"/>
      <c r="C119" s="171" t="s">
        <v>39</v>
      </c>
      <c r="D119" s="171"/>
      <c r="E119" s="171"/>
      <c r="F119" s="171"/>
      <c r="G119" s="171"/>
      <c r="H119" s="171"/>
      <c r="I119" s="171"/>
      <c r="J119" s="171"/>
      <c r="K119" s="46">
        <v>7</v>
      </c>
      <c r="L119" s="46">
        <v>0</v>
      </c>
      <c r="M119" s="47" t="s">
        <v>9</v>
      </c>
      <c r="N119" s="48" t="s">
        <v>9</v>
      </c>
      <c r="O119" s="49" t="s">
        <v>9</v>
      </c>
      <c r="P119" s="50" t="s">
        <v>9</v>
      </c>
      <c r="Q119" s="51">
        <v>0</v>
      </c>
      <c r="R119" s="38">
        <v>184916.34</v>
      </c>
      <c r="S119" s="62">
        <v>0</v>
      </c>
      <c r="T119" s="25">
        <v>100</v>
      </c>
      <c r="U119" s="175"/>
      <c r="V119" s="175"/>
      <c r="W119" s="24"/>
    </row>
    <row r="120" spans="1:23" s="45" customFormat="1" ht="14.25" customHeight="1" x14ac:dyDescent="0.2">
      <c r="A120" s="63">
        <v>544</v>
      </c>
      <c r="B120" s="52"/>
      <c r="C120" s="53"/>
      <c r="D120" s="171" t="s">
        <v>38</v>
      </c>
      <c r="E120" s="171"/>
      <c r="F120" s="171"/>
      <c r="G120" s="171"/>
      <c r="H120" s="171"/>
      <c r="I120" s="171"/>
      <c r="J120" s="171"/>
      <c r="K120" s="46">
        <v>7</v>
      </c>
      <c r="L120" s="46">
        <v>7</v>
      </c>
      <c r="M120" s="47" t="s">
        <v>9</v>
      </c>
      <c r="N120" s="48" t="s">
        <v>9</v>
      </c>
      <c r="O120" s="49" t="s">
        <v>9</v>
      </c>
      <c r="P120" s="50" t="s">
        <v>9</v>
      </c>
      <c r="Q120" s="51">
        <v>0</v>
      </c>
      <c r="R120" s="38">
        <v>184916.34</v>
      </c>
      <c r="S120" s="62">
        <v>0</v>
      </c>
      <c r="T120" s="25">
        <v>100</v>
      </c>
      <c r="U120" s="175"/>
      <c r="V120" s="175"/>
      <c r="W120" s="24"/>
    </row>
    <row r="121" spans="1:23" s="45" customFormat="1" ht="33.75" customHeight="1" x14ac:dyDescent="0.2">
      <c r="A121" s="63">
        <v>544</v>
      </c>
      <c r="B121" s="52"/>
      <c r="C121" s="53"/>
      <c r="D121" s="53"/>
      <c r="E121" s="172" t="s">
        <v>22</v>
      </c>
      <c r="F121" s="172"/>
      <c r="G121" s="172"/>
      <c r="H121" s="172"/>
      <c r="I121" s="172"/>
      <c r="J121" s="172"/>
      <c r="K121" s="31">
        <v>7</v>
      </c>
      <c r="L121" s="31">
        <v>7</v>
      </c>
      <c r="M121" s="32" t="s">
        <v>16</v>
      </c>
      <c r="N121" s="33" t="s">
        <v>9</v>
      </c>
      <c r="O121" s="34" t="s">
        <v>9</v>
      </c>
      <c r="P121" s="35" t="s">
        <v>9</v>
      </c>
      <c r="Q121" s="36">
        <v>0</v>
      </c>
      <c r="R121" s="37">
        <v>136136.34</v>
      </c>
      <c r="S121" s="26">
        <v>0</v>
      </c>
      <c r="T121" s="25">
        <v>100</v>
      </c>
      <c r="U121" s="176"/>
      <c r="V121" s="176"/>
      <c r="W121" s="24"/>
    </row>
    <row r="122" spans="1:23" s="45" customFormat="1" ht="43.5" customHeight="1" x14ac:dyDescent="0.2">
      <c r="A122" s="61">
        <v>544</v>
      </c>
      <c r="B122" s="173" t="s">
        <v>37</v>
      </c>
      <c r="C122" s="173"/>
      <c r="D122" s="173"/>
      <c r="E122" s="173"/>
      <c r="F122" s="173"/>
      <c r="G122" s="173"/>
      <c r="H122" s="173"/>
      <c r="I122" s="173"/>
      <c r="J122" s="173"/>
      <c r="K122" s="31">
        <v>7</v>
      </c>
      <c r="L122" s="31">
        <v>7</v>
      </c>
      <c r="M122" s="32" t="s">
        <v>16</v>
      </c>
      <c r="N122" s="33" t="s">
        <v>30</v>
      </c>
      <c r="O122" s="34" t="s">
        <v>9</v>
      </c>
      <c r="P122" s="35" t="s">
        <v>9</v>
      </c>
      <c r="Q122" s="36">
        <v>0</v>
      </c>
      <c r="R122" s="37">
        <v>136136.34</v>
      </c>
      <c r="S122" s="26">
        <v>0</v>
      </c>
      <c r="T122" s="25">
        <v>100</v>
      </c>
      <c r="U122" s="176"/>
      <c r="V122" s="176"/>
      <c r="W122" s="24"/>
    </row>
    <row r="123" spans="1:23" s="45" customFormat="1" ht="24" customHeight="1" x14ac:dyDescent="0.2">
      <c r="A123" s="63">
        <v>544</v>
      </c>
      <c r="B123" s="170" t="s">
        <v>36</v>
      </c>
      <c r="C123" s="170"/>
      <c r="D123" s="170"/>
      <c r="E123" s="170"/>
      <c r="F123" s="170"/>
      <c r="G123" s="170"/>
      <c r="H123" s="170"/>
      <c r="I123" s="170"/>
      <c r="J123" s="170"/>
      <c r="K123" s="46">
        <v>7</v>
      </c>
      <c r="L123" s="46">
        <v>7</v>
      </c>
      <c r="M123" s="47" t="s">
        <v>16</v>
      </c>
      <c r="N123" s="48" t="s">
        <v>30</v>
      </c>
      <c r="O123" s="49" t="s">
        <v>4</v>
      </c>
      <c r="P123" s="50" t="s">
        <v>29</v>
      </c>
      <c r="Q123" s="51">
        <v>0</v>
      </c>
      <c r="R123" s="38">
        <v>136136.34</v>
      </c>
      <c r="S123" s="62">
        <v>0</v>
      </c>
      <c r="T123" s="25">
        <v>100</v>
      </c>
      <c r="U123" s="175"/>
      <c r="V123" s="175"/>
      <c r="W123" s="24"/>
    </row>
    <row r="124" spans="1:23" s="45" customFormat="1" ht="12" customHeight="1" x14ac:dyDescent="0.2">
      <c r="A124" s="63">
        <v>544</v>
      </c>
      <c r="B124" s="52"/>
      <c r="C124" s="53"/>
      <c r="D124" s="53"/>
      <c r="E124" s="54"/>
      <c r="F124" s="54"/>
      <c r="G124" s="54"/>
      <c r="H124" s="55"/>
      <c r="I124" s="174" t="s">
        <v>35</v>
      </c>
      <c r="J124" s="174"/>
      <c r="K124" s="31">
        <v>7</v>
      </c>
      <c r="L124" s="31">
        <v>7</v>
      </c>
      <c r="M124" s="32" t="s">
        <v>16</v>
      </c>
      <c r="N124" s="33" t="s">
        <v>30</v>
      </c>
      <c r="O124" s="34" t="s">
        <v>4</v>
      </c>
      <c r="P124" s="35" t="s">
        <v>29</v>
      </c>
      <c r="Q124" s="36" t="s">
        <v>34</v>
      </c>
      <c r="R124" s="37">
        <v>0</v>
      </c>
      <c r="S124" s="26">
        <v>0</v>
      </c>
      <c r="T124" s="25">
        <v>0</v>
      </c>
      <c r="U124" s="176"/>
      <c r="V124" s="176"/>
      <c r="W124" s="24"/>
    </row>
    <row r="125" spans="1:23" s="45" customFormat="1" ht="12" customHeight="1" x14ac:dyDescent="0.2">
      <c r="A125" s="63">
        <v>544</v>
      </c>
      <c r="B125" s="52"/>
      <c r="C125" s="53"/>
      <c r="D125" s="53"/>
      <c r="E125" s="54"/>
      <c r="F125" s="54"/>
      <c r="G125" s="54"/>
      <c r="H125" s="55"/>
      <c r="I125" s="174" t="s">
        <v>33</v>
      </c>
      <c r="J125" s="174"/>
      <c r="K125" s="31">
        <v>7</v>
      </c>
      <c r="L125" s="31">
        <v>7</v>
      </c>
      <c r="M125" s="32" t="s">
        <v>16</v>
      </c>
      <c r="N125" s="33" t="s">
        <v>30</v>
      </c>
      <c r="O125" s="34" t="s">
        <v>4</v>
      </c>
      <c r="P125" s="35" t="s">
        <v>29</v>
      </c>
      <c r="Q125" s="36" t="s">
        <v>32</v>
      </c>
      <c r="R125" s="37">
        <v>104559.4</v>
      </c>
      <c r="S125" s="26">
        <v>0</v>
      </c>
      <c r="T125" s="25"/>
      <c r="U125" s="176"/>
      <c r="V125" s="176"/>
      <c r="W125" s="24"/>
    </row>
    <row r="126" spans="1:23" s="45" customFormat="1" ht="22.5" customHeight="1" x14ac:dyDescent="0.2">
      <c r="A126" s="63">
        <v>544</v>
      </c>
      <c r="B126" s="52"/>
      <c r="C126" s="53"/>
      <c r="D126" s="53"/>
      <c r="E126" s="54"/>
      <c r="F126" s="54"/>
      <c r="G126" s="54"/>
      <c r="H126" s="55"/>
      <c r="I126" s="174" t="s">
        <v>31</v>
      </c>
      <c r="J126" s="174"/>
      <c r="K126" s="31">
        <v>7</v>
      </c>
      <c r="L126" s="31">
        <v>7</v>
      </c>
      <c r="M126" s="32" t="s">
        <v>16</v>
      </c>
      <c r="N126" s="33" t="s">
        <v>30</v>
      </c>
      <c r="O126" s="34" t="s">
        <v>4</v>
      </c>
      <c r="P126" s="35" t="s">
        <v>29</v>
      </c>
      <c r="Q126" s="36" t="s">
        <v>28</v>
      </c>
      <c r="R126" s="37">
        <v>31576.94</v>
      </c>
      <c r="S126" s="26">
        <v>0</v>
      </c>
      <c r="T126" s="25"/>
      <c r="U126" s="176"/>
      <c r="V126" s="176"/>
      <c r="W126" s="24"/>
    </row>
    <row r="127" spans="1:23" s="45" customFormat="1" ht="12" customHeight="1" x14ac:dyDescent="0.2">
      <c r="A127" s="61">
        <v>544</v>
      </c>
      <c r="B127" s="52"/>
      <c r="C127" s="53"/>
      <c r="D127" s="53"/>
      <c r="E127" s="172" t="s">
        <v>10</v>
      </c>
      <c r="F127" s="172"/>
      <c r="G127" s="172"/>
      <c r="H127" s="172"/>
      <c r="I127" s="172"/>
      <c r="J127" s="172"/>
      <c r="K127" s="31">
        <v>7</v>
      </c>
      <c r="L127" s="31">
        <v>7</v>
      </c>
      <c r="M127" s="32" t="s">
        <v>6</v>
      </c>
      <c r="N127" s="33" t="s">
        <v>9</v>
      </c>
      <c r="O127" s="34" t="s">
        <v>9</v>
      </c>
      <c r="P127" s="35" t="s">
        <v>9</v>
      </c>
      <c r="Q127" s="36">
        <v>0</v>
      </c>
      <c r="R127" s="37">
        <v>48780</v>
      </c>
      <c r="S127" s="26">
        <v>0</v>
      </c>
      <c r="T127" s="25">
        <v>100</v>
      </c>
      <c r="U127" s="176"/>
      <c r="V127" s="176"/>
      <c r="W127" s="24"/>
    </row>
    <row r="128" spans="1:23" s="45" customFormat="1" ht="43.5" customHeight="1" x14ac:dyDescent="0.2">
      <c r="A128" s="63">
        <v>544</v>
      </c>
      <c r="B128" s="170" t="s">
        <v>8</v>
      </c>
      <c r="C128" s="170"/>
      <c r="D128" s="170"/>
      <c r="E128" s="170"/>
      <c r="F128" s="170"/>
      <c r="G128" s="170"/>
      <c r="H128" s="170"/>
      <c r="I128" s="170"/>
      <c r="J128" s="170"/>
      <c r="K128" s="46">
        <v>7</v>
      </c>
      <c r="L128" s="46">
        <v>7</v>
      </c>
      <c r="M128" s="47" t="s">
        <v>6</v>
      </c>
      <c r="N128" s="48" t="s">
        <v>5</v>
      </c>
      <c r="O128" s="49" t="s">
        <v>4</v>
      </c>
      <c r="P128" s="50" t="s">
        <v>3</v>
      </c>
      <c r="Q128" s="51">
        <v>0</v>
      </c>
      <c r="R128" s="38">
        <v>48780</v>
      </c>
      <c r="S128" s="62">
        <v>0</v>
      </c>
      <c r="T128" s="25">
        <v>100</v>
      </c>
      <c r="U128" s="175"/>
      <c r="V128" s="175"/>
      <c r="W128" s="24"/>
    </row>
    <row r="129" spans="1:23" s="45" customFormat="1" ht="12" customHeight="1" x14ac:dyDescent="0.2">
      <c r="A129" s="61">
        <v>544</v>
      </c>
      <c r="B129" s="52"/>
      <c r="C129" s="53"/>
      <c r="D129" s="53"/>
      <c r="E129" s="54"/>
      <c r="F129" s="54"/>
      <c r="G129" s="54"/>
      <c r="H129" s="55"/>
      <c r="I129" s="174" t="s">
        <v>7</v>
      </c>
      <c r="J129" s="174"/>
      <c r="K129" s="31">
        <v>7</v>
      </c>
      <c r="L129" s="31">
        <v>7</v>
      </c>
      <c r="M129" s="32" t="s">
        <v>6</v>
      </c>
      <c r="N129" s="33" t="s">
        <v>5</v>
      </c>
      <c r="O129" s="34" t="s">
        <v>4</v>
      </c>
      <c r="P129" s="35" t="s">
        <v>3</v>
      </c>
      <c r="Q129" s="36" t="s">
        <v>2</v>
      </c>
      <c r="R129" s="37">
        <v>48780</v>
      </c>
      <c r="S129" s="26">
        <v>0</v>
      </c>
      <c r="T129" s="25">
        <v>100</v>
      </c>
      <c r="U129" s="176"/>
      <c r="V129" s="176"/>
      <c r="W129" s="24"/>
    </row>
    <row r="130" spans="1:23" s="45" customFormat="1" ht="12" customHeight="1" x14ac:dyDescent="0.2">
      <c r="A130" s="61">
        <v>544</v>
      </c>
      <c r="B130" s="52"/>
      <c r="C130" s="171" t="s">
        <v>27</v>
      </c>
      <c r="D130" s="171"/>
      <c r="E130" s="171"/>
      <c r="F130" s="171"/>
      <c r="G130" s="171"/>
      <c r="H130" s="171"/>
      <c r="I130" s="171"/>
      <c r="J130" s="171"/>
      <c r="K130" s="46">
        <v>8</v>
      </c>
      <c r="L130" s="46">
        <v>0</v>
      </c>
      <c r="M130" s="47" t="s">
        <v>9</v>
      </c>
      <c r="N130" s="48" t="s">
        <v>9</v>
      </c>
      <c r="O130" s="49" t="s">
        <v>9</v>
      </c>
      <c r="P130" s="50" t="s">
        <v>9</v>
      </c>
      <c r="Q130" s="51">
        <v>0</v>
      </c>
      <c r="R130" s="38">
        <v>2082894</v>
      </c>
      <c r="S130" s="62">
        <v>0</v>
      </c>
      <c r="T130" s="25">
        <v>100</v>
      </c>
      <c r="U130" s="175"/>
      <c r="V130" s="175"/>
      <c r="W130" s="24"/>
    </row>
    <row r="131" spans="1:23" s="45" customFormat="1" ht="12" customHeight="1" x14ac:dyDescent="0.2">
      <c r="A131" s="63">
        <v>544</v>
      </c>
      <c r="B131" s="52"/>
      <c r="C131" s="53"/>
      <c r="D131" s="171" t="s">
        <v>26</v>
      </c>
      <c r="E131" s="171"/>
      <c r="F131" s="171"/>
      <c r="G131" s="171"/>
      <c r="H131" s="171"/>
      <c r="I131" s="171"/>
      <c r="J131" s="171"/>
      <c r="K131" s="46">
        <v>8</v>
      </c>
      <c r="L131" s="46">
        <v>1</v>
      </c>
      <c r="M131" s="47" t="s">
        <v>9</v>
      </c>
      <c r="N131" s="48" t="s">
        <v>9</v>
      </c>
      <c r="O131" s="49" t="s">
        <v>9</v>
      </c>
      <c r="P131" s="50" t="s">
        <v>9</v>
      </c>
      <c r="Q131" s="51">
        <v>0</v>
      </c>
      <c r="R131" s="38">
        <v>1709170</v>
      </c>
      <c r="S131" s="62">
        <v>0</v>
      </c>
      <c r="T131" s="25">
        <v>100</v>
      </c>
      <c r="U131" s="175"/>
      <c r="V131" s="175"/>
      <c r="W131" s="24"/>
    </row>
    <row r="132" spans="1:23" s="45" customFormat="1" ht="12" customHeight="1" x14ac:dyDescent="0.2">
      <c r="A132" s="61">
        <v>544</v>
      </c>
      <c r="B132" s="52"/>
      <c r="C132" s="53"/>
      <c r="D132" s="53"/>
      <c r="E132" s="172" t="s">
        <v>10</v>
      </c>
      <c r="F132" s="172"/>
      <c r="G132" s="172"/>
      <c r="H132" s="172"/>
      <c r="I132" s="172"/>
      <c r="J132" s="172"/>
      <c r="K132" s="31">
        <v>8</v>
      </c>
      <c r="L132" s="31">
        <v>1</v>
      </c>
      <c r="M132" s="32" t="s">
        <v>6</v>
      </c>
      <c r="N132" s="33" t="s">
        <v>9</v>
      </c>
      <c r="O132" s="34" t="s">
        <v>9</v>
      </c>
      <c r="P132" s="35" t="s">
        <v>9</v>
      </c>
      <c r="Q132" s="36">
        <v>0</v>
      </c>
      <c r="R132" s="37">
        <v>1709170</v>
      </c>
      <c r="S132" s="26">
        <v>0</v>
      </c>
      <c r="T132" s="25">
        <v>100</v>
      </c>
      <c r="U132" s="176"/>
      <c r="V132" s="176"/>
      <c r="W132" s="24"/>
    </row>
    <row r="133" spans="1:23" s="45" customFormat="1" ht="43.5" customHeight="1" x14ac:dyDescent="0.2">
      <c r="A133" s="63">
        <v>544</v>
      </c>
      <c r="B133" s="170" t="s">
        <v>8</v>
      </c>
      <c r="C133" s="170"/>
      <c r="D133" s="170"/>
      <c r="E133" s="170"/>
      <c r="F133" s="170"/>
      <c r="G133" s="170"/>
      <c r="H133" s="170"/>
      <c r="I133" s="170"/>
      <c r="J133" s="170"/>
      <c r="K133" s="46">
        <v>8</v>
      </c>
      <c r="L133" s="46">
        <v>1</v>
      </c>
      <c r="M133" s="47" t="s">
        <v>6</v>
      </c>
      <c r="N133" s="48" t="s">
        <v>5</v>
      </c>
      <c r="O133" s="49" t="s">
        <v>4</v>
      </c>
      <c r="P133" s="50" t="s">
        <v>3</v>
      </c>
      <c r="Q133" s="51">
        <v>0</v>
      </c>
      <c r="R133" s="38">
        <v>1709170</v>
      </c>
      <c r="S133" s="62">
        <v>0</v>
      </c>
      <c r="T133" s="25">
        <v>100</v>
      </c>
      <c r="U133" s="175"/>
      <c r="V133" s="175"/>
      <c r="W133" s="24"/>
    </row>
    <row r="134" spans="1:23" s="45" customFormat="1" ht="12.75" customHeight="1" x14ac:dyDescent="0.2">
      <c r="A134" s="61">
        <v>544</v>
      </c>
      <c r="B134" s="52"/>
      <c r="C134" s="53"/>
      <c r="D134" s="53"/>
      <c r="E134" s="54"/>
      <c r="F134" s="54"/>
      <c r="G134" s="54"/>
      <c r="H134" s="55"/>
      <c r="I134" s="174" t="s">
        <v>7</v>
      </c>
      <c r="J134" s="174"/>
      <c r="K134" s="31">
        <v>8</v>
      </c>
      <c r="L134" s="31">
        <v>1</v>
      </c>
      <c r="M134" s="32" t="s">
        <v>6</v>
      </c>
      <c r="N134" s="33" t="s">
        <v>5</v>
      </c>
      <c r="O134" s="34" t="s">
        <v>4</v>
      </c>
      <c r="P134" s="35" t="s">
        <v>3</v>
      </c>
      <c r="Q134" s="36" t="s">
        <v>2</v>
      </c>
      <c r="R134" s="37">
        <v>1709170</v>
      </c>
      <c r="S134" s="26">
        <v>0</v>
      </c>
      <c r="T134" s="25">
        <v>100</v>
      </c>
      <c r="U134" s="176"/>
      <c r="V134" s="176"/>
      <c r="W134" s="24"/>
    </row>
    <row r="135" spans="1:23" s="45" customFormat="1" ht="12.75" customHeight="1" x14ac:dyDescent="0.2">
      <c r="A135" s="63">
        <v>544</v>
      </c>
      <c r="B135" s="52"/>
      <c r="C135" s="53"/>
      <c r="D135" s="171" t="s">
        <v>25</v>
      </c>
      <c r="E135" s="171"/>
      <c r="F135" s="171"/>
      <c r="G135" s="171"/>
      <c r="H135" s="171"/>
      <c r="I135" s="171"/>
      <c r="J135" s="171"/>
      <c r="K135" s="46">
        <v>8</v>
      </c>
      <c r="L135" s="46">
        <v>4</v>
      </c>
      <c r="M135" s="47" t="s">
        <v>9</v>
      </c>
      <c r="N135" s="48" t="s">
        <v>9</v>
      </c>
      <c r="O135" s="49" t="s">
        <v>9</v>
      </c>
      <c r="P135" s="50" t="s">
        <v>9</v>
      </c>
      <c r="Q135" s="51">
        <v>0</v>
      </c>
      <c r="R135" s="38">
        <v>373724</v>
      </c>
      <c r="S135" s="62">
        <v>0</v>
      </c>
      <c r="T135" s="25">
        <v>100</v>
      </c>
      <c r="U135" s="175"/>
      <c r="V135" s="175"/>
      <c r="W135" s="24"/>
    </row>
    <row r="136" spans="1:23" s="45" customFormat="1" ht="12.75" customHeight="1" x14ac:dyDescent="0.2">
      <c r="A136" s="61">
        <v>544</v>
      </c>
      <c r="B136" s="52"/>
      <c r="C136" s="53"/>
      <c r="D136" s="53"/>
      <c r="E136" s="172" t="s">
        <v>10</v>
      </c>
      <c r="F136" s="172"/>
      <c r="G136" s="172"/>
      <c r="H136" s="172"/>
      <c r="I136" s="172"/>
      <c r="J136" s="172"/>
      <c r="K136" s="31">
        <v>8</v>
      </c>
      <c r="L136" s="31">
        <v>4</v>
      </c>
      <c r="M136" s="32" t="s">
        <v>6</v>
      </c>
      <c r="N136" s="33" t="s">
        <v>9</v>
      </c>
      <c r="O136" s="34" t="s">
        <v>9</v>
      </c>
      <c r="P136" s="35" t="s">
        <v>9</v>
      </c>
      <c r="Q136" s="36">
        <v>0</v>
      </c>
      <c r="R136" s="37">
        <v>373724</v>
      </c>
      <c r="S136" s="26">
        <v>0</v>
      </c>
      <c r="T136" s="25">
        <v>100</v>
      </c>
      <c r="U136" s="176"/>
      <c r="V136" s="176"/>
      <c r="W136" s="24"/>
    </row>
    <row r="137" spans="1:23" s="45" customFormat="1" ht="43.5" customHeight="1" x14ac:dyDescent="0.2">
      <c r="A137" s="63">
        <v>544</v>
      </c>
      <c r="B137" s="170" t="s">
        <v>8</v>
      </c>
      <c r="C137" s="170"/>
      <c r="D137" s="170"/>
      <c r="E137" s="170"/>
      <c r="F137" s="170"/>
      <c r="G137" s="170"/>
      <c r="H137" s="170"/>
      <c r="I137" s="170"/>
      <c r="J137" s="170"/>
      <c r="K137" s="46">
        <v>8</v>
      </c>
      <c r="L137" s="46">
        <v>4</v>
      </c>
      <c r="M137" s="47" t="s">
        <v>6</v>
      </c>
      <c r="N137" s="48" t="s">
        <v>5</v>
      </c>
      <c r="O137" s="49" t="s">
        <v>4</v>
      </c>
      <c r="P137" s="50" t="s">
        <v>3</v>
      </c>
      <c r="Q137" s="51">
        <v>0</v>
      </c>
      <c r="R137" s="38">
        <v>373724</v>
      </c>
      <c r="S137" s="62">
        <v>0</v>
      </c>
      <c r="T137" s="25">
        <v>100</v>
      </c>
      <c r="U137" s="175"/>
      <c r="V137" s="175"/>
      <c r="W137" s="24"/>
    </row>
    <row r="138" spans="1:23" s="45" customFormat="1" ht="11.25" customHeight="1" x14ac:dyDescent="0.2">
      <c r="A138" s="61">
        <v>544</v>
      </c>
      <c r="B138" s="52"/>
      <c r="C138" s="53"/>
      <c r="D138" s="53"/>
      <c r="E138" s="54"/>
      <c r="F138" s="54"/>
      <c r="G138" s="54"/>
      <c r="H138" s="55"/>
      <c r="I138" s="174" t="s">
        <v>7</v>
      </c>
      <c r="J138" s="174"/>
      <c r="K138" s="31">
        <v>8</v>
      </c>
      <c r="L138" s="31">
        <v>4</v>
      </c>
      <c r="M138" s="32" t="s">
        <v>6</v>
      </c>
      <c r="N138" s="33" t="s">
        <v>5</v>
      </c>
      <c r="O138" s="34" t="s">
        <v>4</v>
      </c>
      <c r="P138" s="35" t="s">
        <v>3</v>
      </c>
      <c r="Q138" s="36" t="s">
        <v>2</v>
      </c>
      <c r="R138" s="37">
        <v>373724</v>
      </c>
      <c r="S138" s="26">
        <v>0</v>
      </c>
      <c r="T138" s="25">
        <v>100</v>
      </c>
      <c r="U138" s="176"/>
      <c r="V138" s="176"/>
      <c r="W138" s="24"/>
    </row>
    <row r="139" spans="1:23" s="45" customFormat="1" ht="11.25" customHeight="1" x14ac:dyDescent="0.2">
      <c r="A139" s="61">
        <v>544</v>
      </c>
      <c r="B139" s="52"/>
      <c r="C139" s="171" t="s">
        <v>24</v>
      </c>
      <c r="D139" s="171"/>
      <c r="E139" s="171"/>
      <c r="F139" s="171"/>
      <c r="G139" s="171"/>
      <c r="H139" s="171"/>
      <c r="I139" s="171"/>
      <c r="J139" s="171"/>
      <c r="K139" s="46">
        <v>10</v>
      </c>
      <c r="L139" s="46">
        <v>0</v>
      </c>
      <c r="M139" s="47" t="s">
        <v>9</v>
      </c>
      <c r="N139" s="48" t="s">
        <v>9</v>
      </c>
      <c r="O139" s="49" t="s">
        <v>9</v>
      </c>
      <c r="P139" s="50" t="s">
        <v>9</v>
      </c>
      <c r="Q139" s="51">
        <v>0</v>
      </c>
      <c r="R139" s="38">
        <v>127386.92</v>
      </c>
      <c r="S139" s="62">
        <v>0</v>
      </c>
      <c r="T139" s="25">
        <v>100</v>
      </c>
      <c r="U139" s="175"/>
      <c r="V139" s="175"/>
      <c r="W139" s="24"/>
    </row>
    <row r="140" spans="1:23" s="45" customFormat="1" ht="11.25" customHeight="1" x14ac:dyDescent="0.2">
      <c r="A140" s="63">
        <v>544</v>
      </c>
      <c r="B140" s="52"/>
      <c r="C140" s="53"/>
      <c r="D140" s="171" t="s">
        <v>23</v>
      </c>
      <c r="E140" s="171"/>
      <c r="F140" s="171"/>
      <c r="G140" s="171"/>
      <c r="H140" s="171"/>
      <c r="I140" s="171"/>
      <c r="J140" s="171"/>
      <c r="K140" s="46">
        <v>10</v>
      </c>
      <c r="L140" s="46">
        <v>6</v>
      </c>
      <c r="M140" s="47" t="s">
        <v>9</v>
      </c>
      <c r="N140" s="48" t="s">
        <v>9</v>
      </c>
      <c r="O140" s="49" t="s">
        <v>9</v>
      </c>
      <c r="P140" s="50" t="s">
        <v>9</v>
      </c>
      <c r="Q140" s="51">
        <v>0</v>
      </c>
      <c r="R140" s="38">
        <v>127386.92</v>
      </c>
      <c r="S140" s="62">
        <v>0</v>
      </c>
      <c r="T140" s="25">
        <v>100</v>
      </c>
      <c r="U140" s="175"/>
      <c r="V140" s="175"/>
      <c r="W140" s="24"/>
    </row>
    <row r="141" spans="1:23" s="45" customFormat="1" ht="32.25" customHeight="1" x14ac:dyDescent="0.2">
      <c r="A141" s="63">
        <v>544</v>
      </c>
      <c r="B141" s="52"/>
      <c r="C141" s="53"/>
      <c r="D141" s="53"/>
      <c r="E141" s="172" t="s">
        <v>22</v>
      </c>
      <c r="F141" s="172"/>
      <c r="G141" s="172"/>
      <c r="H141" s="172"/>
      <c r="I141" s="172"/>
      <c r="J141" s="172"/>
      <c r="K141" s="31">
        <v>10</v>
      </c>
      <c r="L141" s="31">
        <v>6</v>
      </c>
      <c r="M141" s="32" t="s">
        <v>16</v>
      </c>
      <c r="N141" s="33" t="s">
        <v>9</v>
      </c>
      <c r="O141" s="34" t="s">
        <v>9</v>
      </c>
      <c r="P141" s="35" t="s">
        <v>9</v>
      </c>
      <c r="Q141" s="36">
        <v>0</v>
      </c>
      <c r="R141" s="37">
        <v>127386.92</v>
      </c>
      <c r="S141" s="26">
        <v>0</v>
      </c>
      <c r="T141" s="25">
        <v>100</v>
      </c>
      <c r="U141" s="176"/>
      <c r="V141" s="176"/>
      <c r="W141" s="24"/>
    </row>
    <row r="142" spans="1:23" s="45" customFormat="1" ht="43.5" customHeight="1" x14ac:dyDescent="0.2">
      <c r="A142" s="61">
        <v>544</v>
      </c>
      <c r="B142" s="173" t="s">
        <v>21</v>
      </c>
      <c r="C142" s="173"/>
      <c r="D142" s="173"/>
      <c r="E142" s="173"/>
      <c r="F142" s="173"/>
      <c r="G142" s="173"/>
      <c r="H142" s="173"/>
      <c r="I142" s="173"/>
      <c r="J142" s="173"/>
      <c r="K142" s="31">
        <v>10</v>
      </c>
      <c r="L142" s="31">
        <v>6</v>
      </c>
      <c r="M142" s="32" t="s">
        <v>16</v>
      </c>
      <c r="N142" s="33" t="s">
        <v>15</v>
      </c>
      <c r="O142" s="34" t="s">
        <v>9</v>
      </c>
      <c r="P142" s="35" t="s">
        <v>9</v>
      </c>
      <c r="Q142" s="36">
        <v>0</v>
      </c>
      <c r="R142" s="37">
        <v>127386.92</v>
      </c>
      <c r="S142" s="26">
        <v>0</v>
      </c>
      <c r="T142" s="25">
        <v>100</v>
      </c>
      <c r="U142" s="176"/>
      <c r="V142" s="176"/>
      <c r="W142" s="24"/>
    </row>
    <row r="143" spans="1:23" s="45" customFormat="1" ht="12" customHeight="1" x14ac:dyDescent="0.2">
      <c r="A143" s="63">
        <v>544</v>
      </c>
      <c r="B143" s="170" t="s">
        <v>20</v>
      </c>
      <c r="C143" s="170"/>
      <c r="D143" s="170"/>
      <c r="E143" s="170"/>
      <c r="F143" s="170"/>
      <c r="G143" s="170"/>
      <c r="H143" s="170"/>
      <c r="I143" s="170"/>
      <c r="J143" s="170"/>
      <c r="K143" s="46">
        <v>10</v>
      </c>
      <c r="L143" s="46">
        <v>6</v>
      </c>
      <c r="M143" s="47" t="s">
        <v>16</v>
      </c>
      <c r="N143" s="48" t="s">
        <v>15</v>
      </c>
      <c r="O143" s="49" t="s">
        <v>4</v>
      </c>
      <c r="P143" s="50" t="s">
        <v>14</v>
      </c>
      <c r="Q143" s="51">
        <v>0</v>
      </c>
      <c r="R143" s="38">
        <v>127386.92</v>
      </c>
      <c r="S143" s="62">
        <v>0</v>
      </c>
      <c r="T143" s="25">
        <v>100</v>
      </c>
      <c r="U143" s="175"/>
      <c r="V143" s="175"/>
      <c r="W143" s="24"/>
    </row>
    <row r="144" spans="1:23" s="45" customFormat="1" ht="12" customHeight="1" x14ac:dyDescent="0.2">
      <c r="A144" s="63">
        <v>544</v>
      </c>
      <c r="B144" s="52"/>
      <c r="C144" s="53"/>
      <c r="D144" s="53"/>
      <c r="E144" s="54"/>
      <c r="F144" s="54"/>
      <c r="G144" s="54"/>
      <c r="H144" s="55"/>
      <c r="I144" s="174" t="s">
        <v>19</v>
      </c>
      <c r="J144" s="174"/>
      <c r="K144" s="31">
        <v>10</v>
      </c>
      <c r="L144" s="31">
        <v>6</v>
      </c>
      <c r="M144" s="32" t="s">
        <v>16</v>
      </c>
      <c r="N144" s="33" t="s">
        <v>15</v>
      </c>
      <c r="O144" s="34" t="s">
        <v>4</v>
      </c>
      <c r="P144" s="35" t="s">
        <v>14</v>
      </c>
      <c r="Q144" s="36" t="s">
        <v>18</v>
      </c>
      <c r="R144" s="37">
        <v>0</v>
      </c>
      <c r="S144" s="26">
        <v>0</v>
      </c>
      <c r="T144" s="25">
        <v>0</v>
      </c>
      <c r="U144" s="176"/>
      <c r="V144" s="176"/>
      <c r="W144" s="24"/>
    </row>
    <row r="145" spans="1:23" s="45" customFormat="1" ht="20.25" customHeight="1" x14ac:dyDescent="0.2">
      <c r="A145" s="61">
        <v>544</v>
      </c>
      <c r="B145" s="52"/>
      <c r="C145" s="53"/>
      <c r="D145" s="53"/>
      <c r="E145" s="54"/>
      <c r="F145" s="54"/>
      <c r="G145" s="54"/>
      <c r="H145" s="55"/>
      <c r="I145" s="174" t="s">
        <v>17</v>
      </c>
      <c r="J145" s="174"/>
      <c r="K145" s="31">
        <v>10</v>
      </c>
      <c r="L145" s="31">
        <v>6</v>
      </c>
      <c r="M145" s="32" t="s">
        <v>16</v>
      </c>
      <c r="N145" s="33" t="s">
        <v>15</v>
      </c>
      <c r="O145" s="34" t="s">
        <v>4</v>
      </c>
      <c r="P145" s="35" t="s">
        <v>14</v>
      </c>
      <c r="Q145" s="36" t="s">
        <v>13</v>
      </c>
      <c r="R145" s="37">
        <v>127386.92</v>
      </c>
      <c r="S145" s="26">
        <v>0</v>
      </c>
      <c r="T145" s="25"/>
      <c r="U145" s="176"/>
      <c r="V145" s="176"/>
      <c r="W145" s="24"/>
    </row>
    <row r="146" spans="1:23" s="45" customFormat="1" ht="12.75" customHeight="1" x14ac:dyDescent="0.2">
      <c r="A146" s="61">
        <v>544</v>
      </c>
      <c r="B146" s="52"/>
      <c r="C146" s="171" t="s">
        <v>12</v>
      </c>
      <c r="D146" s="171"/>
      <c r="E146" s="171"/>
      <c r="F146" s="171"/>
      <c r="G146" s="171"/>
      <c r="H146" s="171"/>
      <c r="I146" s="171"/>
      <c r="J146" s="171"/>
      <c r="K146" s="46">
        <v>11</v>
      </c>
      <c r="L146" s="46">
        <v>0</v>
      </c>
      <c r="M146" s="47" t="s">
        <v>9</v>
      </c>
      <c r="N146" s="48" t="s">
        <v>9</v>
      </c>
      <c r="O146" s="49" t="s">
        <v>9</v>
      </c>
      <c r="P146" s="50" t="s">
        <v>9</v>
      </c>
      <c r="Q146" s="51">
        <v>0</v>
      </c>
      <c r="R146" s="38">
        <v>123821</v>
      </c>
      <c r="S146" s="62">
        <v>0</v>
      </c>
      <c r="T146" s="25">
        <v>100</v>
      </c>
      <c r="U146" s="175"/>
      <c r="V146" s="175"/>
      <c r="W146" s="24"/>
    </row>
    <row r="147" spans="1:23" s="45" customFormat="1" ht="12.75" customHeight="1" x14ac:dyDescent="0.2">
      <c r="A147" s="63">
        <v>544</v>
      </c>
      <c r="B147" s="52"/>
      <c r="C147" s="53"/>
      <c r="D147" s="171" t="s">
        <v>11</v>
      </c>
      <c r="E147" s="171"/>
      <c r="F147" s="171"/>
      <c r="G147" s="171"/>
      <c r="H147" s="171"/>
      <c r="I147" s="171"/>
      <c r="J147" s="171"/>
      <c r="K147" s="46">
        <v>11</v>
      </c>
      <c r="L147" s="46">
        <v>2</v>
      </c>
      <c r="M147" s="47" t="s">
        <v>9</v>
      </c>
      <c r="N147" s="48" t="s">
        <v>9</v>
      </c>
      <c r="O147" s="49" t="s">
        <v>9</v>
      </c>
      <c r="P147" s="50" t="s">
        <v>9</v>
      </c>
      <c r="Q147" s="51">
        <v>0</v>
      </c>
      <c r="R147" s="38">
        <v>123821</v>
      </c>
      <c r="S147" s="62">
        <v>0</v>
      </c>
      <c r="T147" s="25">
        <v>100</v>
      </c>
      <c r="U147" s="175"/>
      <c r="V147" s="175"/>
      <c r="W147" s="24"/>
    </row>
    <row r="148" spans="1:23" s="45" customFormat="1" ht="12.75" customHeight="1" x14ac:dyDescent="0.2">
      <c r="A148" s="61">
        <v>544</v>
      </c>
      <c r="B148" s="52"/>
      <c r="C148" s="53"/>
      <c r="D148" s="53"/>
      <c r="E148" s="172" t="s">
        <v>10</v>
      </c>
      <c r="F148" s="172"/>
      <c r="G148" s="172"/>
      <c r="H148" s="172"/>
      <c r="I148" s="172"/>
      <c r="J148" s="172"/>
      <c r="K148" s="31">
        <v>11</v>
      </c>
      <c r="L148" s="31">
        <v>2</v>
      </c>
      <c r="M148" s="32" t="s">
        <v>6</v>
      </c>
      <c r="N148" s="33" t="s">
        <v>9</v>
      </c>
      <c r="O148" s="34" t="s">
        <v>9</v>
      </c>
      <c r="P148" s="35" t="s">
        <v>9</v>
      </c>
      <c r="Q148" s="36">
        <v>0</v>
      </c>
      <c r="R148" s="37">
        <v>123821</v>
      </c>
      <c r="S148" s="26">
        <v>0</v>
      </c>
      <c r="T148" s="25">
        <v>100</v>
      </c>
      <c r="U148" s="176"/>
      <c r="V148" s="176"/>
      <c r="W148" s="24"/>
    </row>
    <row r="149" spans="1:23" s="45" customFormat="1" ht="43.5" customHeight="1" x14ac:dyDescent="0.2">
      <c r="A149" s="63">
        <v>544</v>
      </c>
      <c r="B149" s="170" t="s">
        <v>8</v>
      </c>
      <c r="C149" s="170"/>
      <c r="D149" s="170"/>
      <c r="E149" s="170"/>
      <c r="F149" s="170"/>
      <c r="G149" s="170"/>
      <c r="H149" s="170"/>
      <c r="I149" s="170"/>
      <c r="J149" s="170"/>
      <c r="K149" s="46">
        <v>11</v>
      </c>
      <c r="L149" s="46">
        <v>2</v>
      </c>
      <c r="M149" s="47" t="s">
        <v>6</v>
      </c>
      <c r="N149" s="48" t="s">
        <v>5</v>
      </c>
      <c r="O149" s="49" t="s">
        <v>4</v>
      </c>
      <c r="P149" s="50" t="s">
        <v>3</v>
      </c>
      <c r="Q149" s="51">
        <v>0</v>
      </c>
      <c r="R149" s="38">
        <v>123821</v>
      </c>
      <c r="S149" s="62">
        <v>0</v>
      </c>
      <c r="T149" s="25">
        <v>100</v>
      </c>
      <c r="U149" s="175"/>
      <c r="V149" s="175"/>
      <c r="W149" s="24"/>
    </row>
    <row r="150" spans="1:23" s="45" customFormat="1" ht="12.75" customHeight="1" thickBot="1" x14ac:dyDescent="0.25">
      <c r="A150" s="64"/>
      <c r="B150" s="52"/>
      <c r="C150" s="53"/>
      <c r="D150" s="53"/>
      <c r="E150" s="54"/>
      <c r="F150" s="54"/>
      <c r="G150" s="54"/>
      <c r="H150" s="55"/>
      <c r="I150" s="174" t="s">
        <v>7</v>
      </c>
      <c r="J150" s="174"/>
      <c r="K150" s="31">
        <v>11</v>
      </c>
      <c r="L150" s="31">
        <v>2</v>
      </c>
      <c r="M150" s="32" t="s">
        <v>6</v>
      </c>
      <c r="N150" s="33" t="s">
        <v>5</v>
      </c>
      <c r="O150" s="34" t="s">
        <v>4</v>
      </c>
      <c r="P150" s="35" t="s">
        <v>3</v>
      </c>
      <c r="Q150" s="36" t="s">
        <v>2</v>
      </c>
      <c r="R150" s="37">
        <v>123821</v>
      </c>
      <c r="S150" s="26">
        <v>0</v>
      </c>
      <c r="T150" s="27">
        <v>100</v>
      </c>
      <c r="U150" s="177"/>
      <c r="V150" s="177"/>
      <c r="W150" s="24"/>
    </row>
    <row r="151" spans="1:23" s="56" customFormat="1" ht="16.5" customHeight="1" thickBot="1" x14ac:dyDescent="0.3">
      <c r="A151" s="65"/>
      <c r="B151" s="66"/>
      <c r="C151" s="66"/>
      <c r="D151" s="66"/>
      <c r="E151" s="66"/>
      <c r="F151" s="66"/>
      <c r="G151" s="66"/>
      <c r="H151" s="66"/>
      <c r="I151" s="67" t="s">
        <v>1</v>
      </c>
      <c r="J151" s="68"/>
      <c r="K151" s="67">
        <v>11</v>
      </c>
      <c r="L151" s="67">
        <v>2</v>
      </c>
      <c r="M151" s="67" t="s">
        <v>6</v>
      </c>
      <c r="N151" s="67" t="s">
        <v>5</v>
      </c>
      <c r="O151" s="67" t="s">
        <v>4</v>
      </c>
      <c r="P151" s="66" t="s">
        <v>3</v>
      </c>
      <c r="Q151" s="67" t="s">
        <v>2</v>
      </c>
      <c r="R151" s="69">
        <v>13779653.52</v>
      </c>
      <c r="S151" s="70">
        <v>1973775.85</v>
      </c>
      <c r="T151" s="39">
        <v>97.272077115305635</v>
      </c>
      <c r="U151" s="40"/>
      <c r="V151" s="40"/>
      <c r="W151" s="41"/>
    </row>
    <row r="152" spans="1:23" s="45" customFormat="1" ht="43.5" customHeight="1" x14ac:dyDescent="0.2">
      <c r="A152" s="167"/>
      <c r="B152" s="168"/>
      <c r="C152" s="168"/>
      <c r="D152" s="168"/>
      <c r="E152" s="168"/>
      <c r="F152" s="167"/>
      <c r="G152" s="57"/>
      <c r="H152" s="29"/>
      <c r="I152" s="44"/>
      <c r="J152" s="44"/>
      <c r="K152" s="29"/>
      <c r="L152" s="44"/>
      <c r="M152" s="12"/>
      <c r="N152" s="12"/>
      <c r="O152" s="44"/>
      <c r="P152" s="44"/>
      <c r="Q152" s="44"/>
      <c r="R152" s="44"/>
      <c r="S152" s="44"/>
      <c r="T152" s="44"/>
      <c r="U152" s="44"/>
      <c r="V152" s="44"/>
      <c r="W152" s="44"/>
    </row>
    <row r="153" spans="1:23" s="45" customFormat="1" ht="43.5" customHeight="1" x14ac:dyDescent="0.2">
      <c r="A153" s="30"/>
      <c r="B153" s="30"/>
      <c r="C153" s="30"/>
      <c r="D153" s="30"/>
      <c r="E153" s="12"/>
      <c r="F153" s="12"/>
      <c r="G153" s="44"/>
      <c r="H153" s="169"/>
      <c r="I153" s="169"/>
      <c r="J153" s="44"/>
      <c r="K153" s="29"/>
      <c r="L153" s="44"/>
      <c r="M153" s="12"/>
      <c r="N153" s="12"/>
      <c r="O153" s="44"/>
      <c r="P153" s="44"/>
      <c r="Q153" s="44"/>
      <c r="R153" s="44"/>
      <c r="S153" s="44"/>
      <c r="T153" s="44"/>
      <c r="U153" s="44"/>
      <c r="V153" s="44"/>
      <c r="W153" s="44"/>
    </row>
    <row r="154" spans="1:23" s="45" customFormat="1" ht="43.5" customHeight="1" x14ac:dyDescent="0.2">
      <c r="A154" s="30"/>
      <c r="B154" s="30"/>
      <c r="C154" s="30"/>
      <c r="D154" s="30"/>
      <c r="E154" s="12"/>
      <c r="F154" s="12"/>
      <c r="G154" s="12"/>
      <c r="H154" s="44"/>
      <c r="I154" s="44"/>
      <c r="J154" s="44"/>
      <c r="K154" s="12"/>
      <c r="L154" s="44"/>
      <c r="M154" s="12"/>
      <c r="N154" s="12"/>
      <c r="O154" s="44"/>
      <c r="P154" s="44"/>
      <c r="Q154" s="44"/>
      <c r="R154" s="44"/>
      <c r="S154" s="44"/>
      <c r="T154" s="44"/>
      <c r="U154" s="44"/>
      <c r="V154" s="44"/>
      <c r="W154" s="44"/>
    </row>
    <row r="155" spans="1:23" s="45" customFormat="1" ht="43.5" customHeight="1" x14ac:dyDescent="0.2">
      <c r="A155" s="167"/>
      <c r="B155" s="167"/>
      <c r="C155" s="167"/>
      <c r="D155" s="167"/>
      <c r="E155" s="167"/>
      <c r="F155" s="167"/>
      <c r="G155" s="12"/>
      <c r="H155" s="44"/>
      <c r="I155" s="44"/>
      <c r="J155" s="44"/>
      <c r="K155" s="29"/>
      <c r="L155" s="44"/>
      <c r="M155" s="12"/>
      <c r="N155" s="12"/>
      <c r="O155" s="44"/>
      <c r="P155" s="44"/>
      <c r="Q155" s="44"/>
      <c r="R155" s="44"/>
      <c r="S155" s="44"/>
      <c r="T155" s="44"/>
      <c r="U155" s="44"/>
      <c r="V155" s="44"/>
      <c r="W155" s="44"/>
    </row>
    <row r="156" spans="1:23" s="45" customFormat="1" ht="43.5" customHeight="1" x14ac:dyDescent="0.2">
      <c r="A156" s="12"/>
      <c r="B156" s="12"/>
      <c r="C156" s="12"/>
      <c r="D156" s="12"/>
      <c r="E156" s="12"/>
      <c r="F156" s="44"/>
      <c r="G156" s="44"/>
      <c r="H156" s="169"/>
      <c r="I156" s="169"/>
      <c r="J156" s="44"/>
      <c r="K156" s="29"/>
      <c r="L156" s="44"/>
      <c r="M156" s="12"/>
      <c r="N156" s="12"/>
      <c r="O156" s="44"/>
      <c r="P156" s="44"/>
      <c r="Q156" s="44"/>
      <c r="R156" s="44"/>
      <c r="S156" s="44"/>
      <c r="T156" s="44"/>
      <c r="U156" s="44"/>
      <c r="V156" s="44"/>
      <c r="W156" s="44"/>
    </row>
    <row r="157" spans="1:23" s="45" customFormat="1" ht="43.5" customHeight="1" x14ac:dyDescent="0.2">
      <c r="A157" s="12"/>
      <c r="B157" s="12"/>
      <c r="C157" s="12"/>
      <c r="D157" s="12"/>
      <c r="E157" s="12"/>
      <c r="F157" s="12"/>
      <c r="G157" s="12"/>
      <c r="H157" s="44"/>
      <c r="I157" s="44"/>
      <c r="J157" s="44"/>
      <c r="K157" s="44"/>
      <c r="L157" s="44"/>
      <c r="M157" s="12"/>
      <c r="N157" s="12"/>
      <c r="O157" s="44"/>
      <c r="P157" s="44"/>
      <c r="Q157" s="44"/>
      <c r="R157" s="44"/>
      <c r="S157" s="44"/>
      <c r="T157" s="44"/>
      <c r="U157" s="44"/>
      <c r="V157" s="44"/>
      <c r="W157" s="44"/>
    </row>
    <row r="158" spans="1:23" s="45" customFormat="1" ht="43.5" customHeight="1" x14ac:dyDescent="0.2">
      <c r="A158" s="44" t="s">
        <v>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12"/>
      <c r="O158" s="44"/>
      <c r="P158" s="44"/>
      <c r="Q158" s="44"/>
      <c r="R158" s="44"/>
      <c r="S158" s="44"/>
      <c r="T158" s="44"/>
      <c r="U158" s="44"/>
      <c r="V158" s="44"/>
      <c r="W158" s="44"/>
    </row>
    <row r="159" spans="1:23" s="45" customFormat="1" ht="43.5" customHeight="1" x14ac:dyDescent="0.2"/>
  </sheetData>
  <mergeCells count="292">
    <mergeCell ref="A9:A10"/>
    <mergeCell ref="K9:K10"/>
    <mergeCell ref="L9:L10"/>
    <mergeCell ref="M9:P10"/>
    <mergeCell ref="Q9:Q10"/>
    <mergeCell ref="R9:S9"/>
    <mergeCell ref="A6:S7"/>
    <mergeCell ref="I9:I10"/>
    <mergeCell ref="U124:V124"/>
    <mergeCell ref="U114:V114"/>
    <mergeCell ref="I115:J115"/>
    <mergeCell ref="U115:V115"/>
    <mergeCell ref="I116:J116"/>
    <mergeCell ref="U116:V116"/>
    <mergeCell ref="I117:J117"/>
    <mergeCell ref="U117:V117"/>
    <mergeCell ref="I118:J118"/>
    <mergeCell ref="U118:V118"/>
    <mergeCell ref="U105:V105"/>
    <mergeCell ref="I110:J110"/>
    <mergeCell ref="U110:V110"/>
    <mergeCell ref="I111:J111"/>
    <mergeCell ref="U111:V111"/>
    <mergeCell ref="U109:V109"/>
    <mergeCell ref="I125:J125"/>
    <mergeCell ref="U125:V125"/>
    <mergeCell ref="I145:J145"/>
    <mergeCell ref="U145:V145"/>
    <mergeCell ref="I150:J150"/>
    <mergeCell ref="U150:V150"/>
    <mergeCell ref="I126:J126"/>
    <mergeCell ref="U126:V126"/>
    <mergeCell ref="I129:J129"/>
    <mergeCell ref="U129:V129"/>
    <mergeCell ref="I134:J134"/>
    <mergeCell ref="U134:V134"/>
    <mergeCell ref="U143:V143"/>
    <mergeCell ref="B149:J149"/>
    <mergeCell ref="U149:V149"/>
    <mergeCell ref="I138:J138"/>
    <mergeCell ref="U138:V138"/>
    <mergeCell ref="I144:J144"/>
    <mergeCell ref="U144:V144"/>
    <mergeCell ref="E141:J141"/>
    <mergeCell ref="U141:V141"/>
    <mergeCell ref="E148:J148"/>
    <mergeCell ref="U148:V148"/>
    <mergeCell ref="U142:V142"/>
    <mergeCell ref="B108:J108"/>
    <mergeCell ref="U108:V108"/>
    <mergeCell ref="U107:V107"/>
    <mergeCell ref="U97:V97"/>
    <mergeCell ref="I98:J98"/>
    <mergeCell ref="U98:V98"/>
    <mergeCell ref="I104:J104"/>
    <mergeCell ref="U104:V104"/>
    <mergeCell ref="B103:J103"/>
    <mergeCell ref="U103:V103"/>
    <mergeCell ref="D100:J100"/>
    <mergeCell ref="U100:V100"/>
    <mergeCell ref="I92:J92"/>
    <mergeCell ref="U92:V92"/>
    <mergeCell ref="U88:V88"/>
    <mergeCell ref="I93:J93"/>
    <mergeCell ref="U93:V93"/>
    <mergeCell ref="I94:J94"/>
    <mergeCell ref="U94:V94"/>
    <mergeCell ref="I95:J95"/>
    <mergeCell ref="U95:V95"/>
    <mergeCell ref="I69:J69"/>
    <mergeCell ref="U69:V69"/>
    <mergeCell ref="I70:J70"/>
    <mergeCell ref="U70:V70"/>
    <mergeCell ref="U71:V71"/>
    <mergeCell ref="I72:J72"/>
    <mergeCell ref="U72:V72"/>
    <mergeCell ref="I76:J76"/>
    <mergeCell ref="U76:V76"/>
    <mergeCell ref="I58:J58"/>
    <mergeCell ref="U58:V58"/>
    <mergeCell ref="I63:J63"/>
    <mergeCell ref="U63:V63"/>
    <mergeCell ref="U68:V68"/>
    <mergeCell ref="B62:J62"/>
    <mergeCell ref="U62:V62"/>
    <mergeCell ref="D60:J60"/>
    <mergeCell ref="U60:V60"/>
    <mergeCell ref="I54:J54"/>
    <mergeCell ref="U54:V54"/>
    <mergeCell ref="B52:J52"/>
    <mergeCell ref="U52:V52"/>
    <mergeCell ref="U55:V55"/>
    <mergeCell ref="I56:J56"/>
    <mergeCell ref="U56:V56"/>
    <mergeCell ref="I57:J57"/>
    <mergeCell ref="U57:V57"/>
    <mergeCell ref="B42:J42"/>
    <mergeCell ref="U42:V42"/>
    <mergeCell ref="B46:J46"/>
    <mergeCell ref="U46:V46"/>
    <mergeCell ref="B53:J53"/>
    <mergeCell ref="U53:V53"/>
    <mergeCell ref="I43:J43"/>
    <mergeCell ref="U47:V47"/>
    <mergeCell ref="I48:J48"/>
    <mergeCell ref="U48:V48"/>
    <mergeCell ref="I112:J112"/>
    <mergeCell ref="I17:J17"/>
    <mergeCell ref="U17:V17"/>
    <mergeCell ref="I18:J18"/>
    <mergeCell ref="U18:V18"/>
    <mergeCell ref="I19:J19"/>
    <mergeCell ref="U19:V19"/>
    <mergeCell ref="I24:J24"/>
    <mergeCell ref="B102:J102"/>
    <mergeCell ref="U102:V102"/>
    <mergeCell ref="B96:J96"/>
    <mergeCell ref="U96:V96"/>
    <mergeCell ref="U89:V89"/>
    <mergeCell ref="C99:J99"/>
    <mergeCell ref="U99:V99"/>
    <mergeCell ref="I26:J26"/>
    <mergeCell ref="U26:V26"/>
    <mergeCell ref="I27:J27"/>
    <mergeCell ref="U27:V27"/>
    <mergeCell ref="I28:J28"/>
    <mergeCell ref="U28:V28"/>
    <mergeCell ref="I29:J29"/>
    <mergeCell ref="U38:V38"/>
    <mergeCell ref="I47:J47"/>
    <mergeCell ref="U85:V85"/>
    <mergeCell ref="B91:J91"/>
    <mergeCell ref="U74:V74"/>
    <mergeCell ref="E80:J80"/>
    <mergeCell ref="U80:V80"/>
    <mergeCell ref="E89:J89"/>
    <mergeCell ref="B90:J90"/>
    <mergeCell ref="U90:V90"/>
    <mergeCell ref="I77:J77"/>
    <mergeCell ref="U77:V77"/>
    <mergeCell ref="I86:J86"/>
    <mergeCell ref="U86:V86"/>
    <mergeCell ref="U87:V87"/>
    <mergeCell ref="U83:V83"/>
    <mergeCell ref="I84:J84"/>
    <mergeCell ref="U84:V84"/>
    <mergeCell ref="U15:V15"/>
    <mergeCell ref="B22:J22"/>
    <mergeCell ref="U22:V22"/>
    <mergeCell ref="B41:J41"/>
    <mergeCell ref="U41:V41"/>
    <mergeCell ref="U33:V33"/>
    <mergeCell ref="B37:J37"/>
    <mergeCell ref="U37:V37"/>
    <mergeCell ref="U24:V24"/>
    <mergeCell ref="I25:J25"/>
    <mergeCell ref="U25:V25"/>
    <mergeCell ref="B16:J16"/>
    <mergeCell ref="U16:V16"/>
    <mergeCell ref="B23:J23"/>
    <mergeCell ref="U23:V23"/>
    <mergeCell ref="B33:J33"/>
    <mergeCell ref="U147:V147"/>
    <mergeCell ref="E14:J14"/>
    <mergeCell ref="U14:V14"/>
    <mergeCell ref="E21:J21"/>
    <mergeCell ref="U21:V21"/>
    <mergeCell ref="E36:J36"/>
    <mergeCell ref="U36:V36"/>
    <mergeCell ref="E40:J40"/>
    <mergeCell ref="U40:V40"/>
    <mergeCell ref="B81:J81"/>
    <mergeCell ref="U81:V81"/>
    <mergeCell ref="B75:J75"/>
    <mergeCell ref="U75:V75"/>
    <mergeCell ref="E51:J51"/>
    <mergeCell ref="U51:V51"/>
    <mergeCell ref="E61:J61"/>
    <mergeCell ref="U61:V61"/>
    <mergeCell ref="E65:J65"/>
    <mergeCell ref="U65:V65"/>
    <mergeCell ref="E132:J132"/>
    <mergeCell ref="U132:V132"/>
    <mergeCell ref="B122:J122"/>
    <mergeCell ref="U122:V122"/>
    <mergeCell ref="B109:J109"/>
    <mergeCell ref="U135:V135"/>
    <mergeCell ref="D140:J140"/>
    <mergeCell ref="U140:V140"/>
    <mergeCell ref="E136:J136"/>
    <mergeCell ref="U136:V136"/>
    <mergeCell ref="B133:J133"/>
    <mergeCell ref="U133:V133"/>
    <mergeCell ref="B137:J137"/>
    <mergeCell ref="U137:V137"/>
    <mergeCell ref="U139:V139"/>
    <mergeCell ref="U146:V146"/>
    <mergeCell ref="D13:J13"/>
    <mergeCell ref="U13:V13"/>
    <mergeCell ref="D20:J20"/>
    <mergeCell ref="U20:V20"/>
    <mergeCell ref="D39:J39"/>
    <mergeCell ref="U39:V39"/>
    <mergeCell ref="D50:J50"/>
    <mergeCell ref="D64:J64"/>
    <mergeCell ref="U64:V64"/>
    <mergeCell ref="D73:J73"/>
    <mergeCell ref="U73:V73"/>
    <mergeCell ref="B66:J66"/>
    <mergeCell ref="U66:V66"/>
    <mergeCell ref="B67:J67"/>
    <mergeCell ref="U67:V67"/>
    <mergeCell ref="D106:J106"/>
    <mergeCell ref="U106:V106"/>
    <mergeCell ref="D120:J120"/>
    <mergeCell ref="U120:V120"/>
    <mergeCell ref="E101:J101"/>
    <mergeCell ref="U101:V101"/>
    <mergeCell ref="U78:V78"/>
    <mergeCell ref="U131:V131"/>
    <mergeCell ref="U119:V119"/>
    <mergeCell ref="C130:J130"/>
    <mergeCell ref="U130:V130"/>
    <mergeCell ref="D79:J79"/>
    <mergeCell ref="U79:V79"/>
    <mergeCell ref="D88:J88"/>
    <mergeCell ref="E107:J107"/>
    <mergeCell ref="U91:V91"/>
    <mergeCell ref="I83:J83"/>
    <mergeCell ref="B113:J113"/>
    <mergeCell ref="U113:V113"/>
    <mergeCell ref="B123:J123"/>
    <mergeCell ref="U123:V123"/>
    <mergeCell ref="B128:J128"/>
    <mergeCell ref="U128:V128"/>
    <mergeCell ref="E121:J121"/>
    <mergeCell ref="U121:V121"/>
    <mergeCell ref="E127:J127"/>
    <mergeCell ref="U127:V127"/>
    <mergeCell ref="I87:J87"/>
    <mergeCell ref="U112:V112"/>
    <mergeCell ref="I114:J114"/>
    <mergeCell ref="B82:J82"/>
    <mergeCell ref="U82:V82"/>
    <mergeCell ref="U11:V11"/>
    <mergeCell ref="C12:J12"/>
    <mergeCell ref="U12:V12"/>
    <mergeCell ref="C49:J49"/>
    <mergeCell ref="U49:V49"/>
    <mergeCell ref="C59:J59"/>
    <mergeCell ref="U59:V59"/>
    <mergeCell ref="U50:V50"/>
    <mergeCell ref="E45:J45"/>
    <mergeCell ref="U45:V45"/>
    <mergeCell ref="U43:V43"/>
    <mergeCell ref="I44:J44"/>
    <mergeCell ref="U44:V44"/>
    <mergeCell ref="U29:V29"/>
    <mergeCell ref="I30:J30"/>
    <mergeCell ref="U30:V30"/>
    <mergeCell ref="I31:J31"/>
    <mergeCell ref="U31:V31"/>
    <mergeCell ref="I32:J32"/>
    <mergeCell ref="U32:V32"/>
    <mergeCell ref="I34:J34"/>
    <mergeCell ref="U34:V34"/>
    <mergeCell ref="I35:J35"/>
    <mergeCell ref="U35:V35"/>
    <mergeCell ref="A152:F152"/>
    <mergeCell ref="A155:F155"/>
    <mergeCell ref="H156:I156"/>
    <mergeCell ref="H153:I153"/>
    <mergeCell ref="B11:J11"/>
    <mergeCell ref="C78:J78"/>
    <mergeCell ref="C139:J139"/>
    <mergeCell ref="D131:J131"/>
    <mergeCell ref="D147:J147"/>
    <mergeCell ref="E74:J74"/>
    <mergeCell ref="B142:J142"/>
    <mergeCell ref="B143:J143"/>
    <mergeCell ref="I38:J38"/>
    <mergeCell ref="I55:J55"/>
    <mergeCell ref="I68:J68"/>
    <mergeCell ref="I71:J71"/>
    <mergeCell ref="I97:J97"/>
    <mergeCell ref="I105:J105"/>
    <mergeCell ref="I124:J124"/>
    <mergeCell ref="C119:J119"/>
    <mergeCell ref="C146:J146"/>
    <mergeCell ref="D135:J135"/>
    <mergeCell ref="B15:J15"/>
    <mergeCell ref="B85:J85"/>
  </mergeCells>
  <pageMargins left="0.55118110236220474" right="0.19685039370078741" top="0.59055118110236227" bottom="0.59055118110236227" header="0.51181102362204722" footer="0.51181102362204722"/>
  <pageSetup scale="8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5"/>
  <sheetViews>
    <sheetView workbookViewId="0">
      <selection activeCell="D7" sqref="D7"/>
    </sheetView>
  </sheetViews>
  <sheetFormatPr defaultColWidth="9.140625" defaultRowHeight="12.75" x14ac:dyDescent="0.2"/>
  <cols>
    <col min="1" max="1" width="53.28515625" style="1" customWidth="1"/>
    <col min="2" max="2" width="7.5703125" style="1" hidden="1" customWidth="1"/>
    <col min="3" max="3" width="6" style="76" customWidth="1"/>
    <col min="4" max="4" width="6.7109375" style="76" customWidth="1"/>
    <col min="5" max="9" width="0" style="1" hidden="1" customWidth="1"/>
    <col min="10" max="10" width="12.42578125" style="1" customWidth="1"/>
    <col min="11" max="11" width="15" style="1" customWidth="1"/>
    <col min="12" max="240" width="9.140625" style="1" customWidth="1"/>
    <col min="241" max="16384" width="9.140625" style="1"/>
  </cols>
  <sheetData>
    <row r="2" spans="1:11" x14ac:dyDescent="0.2">
      <c r="D2" s="103" t="s">
        <v>123</v>
      </c>
    </row>
    <row r="3" spans="1:11" x14ac:dyDescent="0.2">
      <c r="D3" s="103" t="s">
        <v>225</v>
      </c>
    </row>
    <row r="4" spans="1:11" x14ac:dyDescent="0.2">
      <c r="D4" s="103" t="s">
        <v>125</v>
      </c>
    </row>
    <row r="5" spans="1:11" x14ac:dyDescent="0.2">
      <c r="A5" s="2"/>
      <c r="B5" s="2"/>
      <c r="C5" s="16"/>
      <c r="D5" s="103" t="s">
        <v>124</v>
      </c>
      <c r="E5" s="2"/>
      <c r="F5" s="2"/>
      <c r="G5" s="2"/>
      <c r="H5" s="2"/>
      <c r="I5" s="2"/>
      <c r="J5" s="4"/>
      <c r="K5" s="3"/>
    </row>
    <row r="6" spans="1:11" x14ac:dyDescent="0.2">
      <c r="A6" s="5"/>
      <c r="B6" s="5"/>
      <c r="C6" s="79"/>
      <c r="D6" s="104" t="s">
        <v>229</v>
      </c>
      <c r="E6" s="5"/>
      <c r="F6" s="5"/>
      <c r="G6" s="5"/>
      <c r="H6" s="5"/>
      <c r="I6" s="5"/>
      <c r="J6" s="4"/>
      <c r="K6" s="3"/>
    </row>
    <row r="7" spans="1:11" x14ac:dyDescent="0.2">
      <c r="A7" s="5"/>
      <c r="B7" s="5"/>
      <c r="C7" s="79"/>
      <c r="D7" s="79"/>
      <c r="E7" s="5"/>
      <c r="F7" s="5"/>
      <c r="G7" s="5"/>
      <c r="H7" s="5"/>
      <c r="I7" s="5"/>
      <c r="J7" s="4"/>
      <c r="K7" s="3"/>
    </row>
    <row r="8" spans="1:11" ht="60.75" customHeight="1" x14ac:dyDescent="0.25">
      <c r="A8" s="187" t="s">
        <v>223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</row>
    <row r="9" spans="1:11" x14ac:dyDescent="0.2">
      <c r="A9" s="4"/>
      <c r="B9" s="4"/>
      <c r="C9" s="17"/>
      <c r="D9" s="17"/>
      <c r="E9" s="4"/>
      <c r="F9" s="4"/>
      <c r="G9" s="4"/>
      <c r="H9" s="4"/>
      <c r="I9" s="4"/>
      <c r="J9" s="4"/>
      <c r="K9" s="3"/>
    </row>
    <row r="10" spans="1:11" ht="13.5" thickBot="1" x14ac:dyDescent="0.25">
      <c r="A10" s="4"/>
      <c r="B10" s="4"/>
      <c r="C10" s="17"/>
      <c r="D10" s="17"/>
      <c r="E10" s="4"/>
      <c r="F10" s="4"/>
      <c r="G10" s="4"/>
      <c r="H10" s="4"/>
      <c r="I10" s="4"/>
      <c r="J10" s="4"/>
      <c r="K10" s="75" t="s">
        <v>114</v>
      </c>
    </row>
    <row r="11" spans="1:11" s="77" customFormat="1" ht="15.75" customHeight="1" x14ac:dyDescent="0.25">
      <c r="A11" s="197" t="s">
        <v>108</v>
      </c>
      <c r="B11" s="198"/>
      <c r="C11" s="196" t="s">
        <v>106</v>
      </c>
      <c r="D11" s="196" t="s">
        <v>105</v>
      </c>
      <c r="E11" s="21"/>
      <c r="F11" s="85"/>
      <c r="G11" s="21"/>
      <c r="H11" s="21"/>
      <c r="I11" s="21"/>
      <c r="J11" s="194" t="s">
        <v>117</v>
      </c>
      <c r="K11" s="195"/>
    </row>
    <row r="12" spans="1:11" s="77" customFormat="1" ht="34.5" thickBot="1" x14ac:dyDescent="0.3">
      <c r="A12" s="199"/>
      <c r="B12" s="200"/>
      <c r="C12" s="185"/>
      <c r="D12" s="185"/>
      <c r="E12" s="185" t="s">
        <v>104</v>
      </c>
      <c r="F12" s="185"/>
      <c r="G12" s="185"/>
      <c r="H12" s="185"/>
      <c r="I12" s="22" t="s">
        <v>103</v>
      </c>
      <c r="J12" s="19" t="s">
        <v>118</v>
      </c>
      <c r="K12" s="20" t="s">
        <v>119</v>
      </c>
    </row>
    <row r="13" spans="1:11" x14ac:dyDescent="0.2">
      <c r="A13" s="86" t="s">
        <v>100</v>
      </c>
      <c r="B13" s="87"/>
      <c r="C13" s="88">
        <v>1</v>
      </c>
      <c r="D13" s="89">
        <v>0</v>
      </c>
      <c r="E13" s="73" t="s">
        <v>9</v>
      </c>
      <c r="F13" s="186"/>
      <c r="G13" s="186"/>
      <c r="H13" s="186"/>
      <c r="I13" s="74">
        <v>0</v>
      </c>
      <c r="J13" s="90">
        <v>4397152.9000000004</v>
      </c>
      <c r="K13" s="91">
        <v>0</v>
      </c>
    </row>
    <row r="14" spans="1:11" ht="28.5" customHeight="1" x14ac:dyDescent="0.2">
      <c r="A14" s="188" t="s">
        <v>99</v>
      </c>
      <c r="B14" s="189"/>
      <c r="C14" s="92">
        <v>1</v>
      </c>
      <c r="D14" s="93">
        <v>2</v>
      </c>
      <c r="E14" s="71" t="s">
        <v>9</v>
      </c>
      <c r="F14" s="190"/>
      <c r="G14" s="190"/>
      <c r="H14" s="190"/>
      <c r="I14" s="72">
        <v>0</v>
      </c>
      <c r="J14" s="94">
        <v>606521.81000000006</v>
      </c>
      <c r="K14" s="95">
        <v>0</v>
      </c>
    </row>
    <row r="15" spans="1:11" ht="38.25" customHeight="1" x14ac:dyDescent="0.2">
      <c r="A15" s="188" t="s">
        <v>98</v>
      </c>
      <c r="B15" s="189"/>
      <c r="C15" s="92">
        <v>1</v>
      </c>
      <c r="D15" s="93">
        <v>4</v>
      </c>
      <c r="E15" s="71" t="s">
        <v>9</v>
      </c>
      <c r="F15" s="190"/>
      <c r="G15" s="190"/>
      <c r="H15" s="190"/>
      <c r="I15" s="72">
        <v>0</v>
      </c>
      <c r="J15" s="94">
        <v>3572681.09</v>
      </c>
      <c r="K15" s="95">
        <v>0</v>
      </c>
    </row>
    <row r="16" spans="1:11" x14ac:dyDescent="0.2">
      <c r="A16" s="188" t="s">
        <v>93</v>
      </c>
      <c r="B16" s="189"/>
      <c r="C16" s="92">
        <v>1</v>
      </c>
      <c r="D16" s="93">
        <v>13</v>
      </c>
      <c r="E16" s="71" t="s">
        <v>9</v>
      </c>
      <c r="F16" s="190"/>
      <c r="G16" s="190"/>
      <c r="H16" s="190"/>
      <c r="I16" s="72">
        <v>0</v>
      </c>
      <c r="J16" s="94">
        <v>217950</v>
      </c>
      <c r="K16" s="95">
        <v>0</v>
      </c>
    </row>
    <row r="17" spans="1:11" x14ac:dyDescent="0.2">
      <c r="A17" s="96" t="s">
        <v>91</v>
      </c>
      <c r="B17" s="97"/>
      <c r="C17" s="92">
        <v>2</v>
      </c>
      <c r="D17" s="93">
        <v>0</v>
      </c>
      <c r="E17" s="71" t="s">
        <v>9</v>
      </c>
      <c r="F17" s="190"/>
      <c r="G17" s="190"/>
      <c r="H17" s="190"/>
      <c r="I17" s="72">
        <v>0</v>
      </c>
      <c r="J17" s="94">
        <v>74500</v>
      </c>
      <c r="K17" s="95">
        <v>74500</v>
      </c>
    </row>
    <row r="18" spans="1:11" x14ac:dyDescent="0.2">
      <c r="A18" s="188" t="s">
        <v>90</v>
      </c>
      <c r="B18" s="189"/>
      <c r="C18" s="92">
        <v>2</v>
      </c>
      <c r="D18" s="93">
        <v>3</v>
      </c>
      <c r="E18" s="71" t="s">
        <v>9</v>
      </c>
      <c r="F18" s="190"/>
      <c r="G18" s="190"/>
      <c r="H18" s="190"/>
      <c r="I18" s="72">
        <v>0</v>
      </c>
      <c r="J18" s="94">
        <v>74500</v>
      </c>
      <c r="K18" s="95">
        <v>74500</v>
      </c>
    </row>
    <row r="19" spans="1:11" ht="12.75" customHeight="1" x14ac:dyDescent="0.2">
      <c r="A19" s="96" t="s">
        <v>79</v>
      </c>
      <c r="B19" s="97"/>
      <c r="C19" s="92">
        <v>3</v>
      </c>
      <c r="D19" s="93">
        <v>0</v>
      </c>
      <c r="E19" s="71" t="s">
        <v>9</v>
      </c>
      <c r="F19" s="190"/>
      <c r="G19" s="190"/>
      <c r="H19" s="190"/>
      <c r="I19" s="72">
        <v>0</v>
      </c>
      <c r="J19" s="94">
        <v>879252.27</v>
      </c>
      <c r="K19" s="95">
        <v>0</v>
      </c>
    </row>
    <row r="20" spans="1:11" x14ac:dyDescent="0.2">
      <c r="A20" s="188" t="s">
        <v>78</v>
      </c>
      <c r="B20" s="189"/>
      <c r="C20" s="92">
        <v>3</v>
      </c>
      <c r="D20" s="93">
        <v>9</v>
      </c>
      <c r="E20" s="71" t="s">
        <v>9</v>
      </c>
      <c r="F20" s="190"/>
      <c r="G20" s="190"/>
      <c r="H20" s="190"/>
      <c r="I20" s="72">
        <v>0</v>
      </c>
      <c r="J20" s="94">
        <v>175870</v>
      </c>
      <c r="K20" s="95">
        <v>0</v>
      </c>
    </row>
    <row r="21" spans="1:11" x14ac:dyDescent="0.2">
      <c r="A21" s="188" t="s">
        <v>77</v>
      </c>
      <c r="B21" s="189"/>
      <c r="C21" s="92">
        <v>3</v>
      </c>
      <c r="D21" s="93">
        <v>10</v>
      </c>
      <c r="E21" s="71" t="s">
        <v>9</v>
      </c>
      <c r="F21" s="190"/>
      <c r="G21" s="190"/>
      <c r="H21" s="190"/>
      <c r="I21" s="72">
        <v>0</v>
      </c>
      <c r="J21" s="94">
        <v>498020.67</v>
      </c>
      <c r="K21" s="95">
        <v>0</v>
      </c>
    </row>
    <row r="22" spans="1:11" x14ac:dyDescent="0.2">
      <c r="A22" s="188" t="s">
        <v>74</v>
      </c>
      <c r="B22" s="189"/>
      <c r="C22" s="92">
        <v>3</v>
      </c>
      <c r="D22" s="93">
        <v>14</v>
      </c>
      <c r="E22" s="71" t="s">
        <v>9</v>
      </c>
      <c r="F22" s="190"/>
      <c r="G22" s="190"/>
      <c r="H22" s="190"/>
      <c r="I22" s="72">
        <v>0</v>
      </c>
      <c r="J22" s="94">
        <v>205361.6</v>
      </c>
      <c r="K22" s="95">
        <v>0</v>
      </c>
    </row>
    <row r="23" spans="1:11" x14ac:dyDescent="0.2">
      <c r="A23" s="98" t="s">
        <v>72</v>
      </c>
      <c r="B23" s="97"/>
      <c r="C23" s="92">
        <v>4</v>
      </c>
      <c r="D23" s="93">
        <v>0</v>
      </c>
      <c r="E23" s="71" t="s">
        <v>9</v>
      </c>
      <c r="F23" s="190"/>
      <c r="G23" s="190"/>
      <c r="H23" s="190"/>
      <c r="I23" s="72">
        <v>0</v>
      </c>
      <c r="J23" s="94">
        <v>3373508.25</v>
      </c>
      <c r="K23" s="95">
        <v>1899275.85</v>
      </c>
    </row>
    <row r="24" spans="1:11" x14ac:dyDescent="0.2">
      <c r="A24" s="188" t="s">
        <v>71</v>
      </c>
      <c r="B24" s="189"/>
      <c r="C24" s="92">
        <v>4</v>
      </c>
      <c r="D24" s="93">
        <v>5</v>
      </c>
      <c r="E24" s="71" t="s">
        <v>9</v>
      </c>
      <c r="F24" s="190"/>
      <c r="G24" s="190"/>
      <c r="H24" s="190"/>
      <c r="I24" s="72">
        <v>0</v>
      </c>
      <c r="J24" s="94">
        <v>128590</v>
      </c>
      <c r="K24" s="95">
        <v>70000</v>
      </c>
    </row>
    <row r="25" spans="1:11" x14ac:dyDescent="0.2">
      <c r="A25" s="188" t="s">
        <v>62</v>
      </c>
      <c r="B25" s="189"/>
      <c r="C25" s="92">
        <v>4</v>
      </c>
      <c r="D25" s="93">
        <v>9</v>
      </c>
      <c r="E25" s="71" t="s">
        <v>9</v>
      </c>
      <c r="F25" s="190"/>
      <c r="G25" s="190"/>
      <c r="H25" s="190"/>
      <c r="I25" s="72">
        <v>0</v>
      </c>
      <c r="J25" s="94">
        <v>3244918.25</v>
      </c>
      <c r="K25" s="95">
        <v>1829275.85</v>
      </c>
    </row>
    <row r="26" spans="1:11" ht="12.75" customHeight="1" x14ac:dyDescent="0.2">
      <c r="A26" s="98" t="s">
        <v>53</v>
      </c>
      <c r="B26" s="97"/>
      <c r="C26" s="92">
        <v>5</v>
      </c>
      <c r="D26" s="93">
        <v>0</v>
      </c>
      <c r="E26" s="71" t="s">
        <v>9</v>
      </c>
      <c r="F26" s="190"/>
      <c r="G26" s="190"/>
      <c r="H26" s="190"/>
      <c r="I26" s="72">
        <v>0</v>
      </c>
      <c r="J26" s="94">
        <v>2536221.84</v>
      </c>
      <c r="K26" s="95">
        <v>0</v>
      </c>
    </row>
    <row r="27" spans="1:11" x14ac:dyDescent="0.2">
      <c r="A27" s="188" t="s">
        <v>52</v>
      </c>
      <c r="B27" s="189"/>
      <c r="C27" s="92">
        <v>5</v>
      </c>
      <c r="D27" s="93">
        <v>2</v>
      </c>
      <c r="E27" s="71" t="s">
        <v>9</v>
      </c>
      <c r="F27" s="190"/>
      <c r="G27" s="190"/>
      <c r="H27" s="190"/>
      <c r="I27" s="72">
        <v>0</v>
      </c>
      <c r="J27" s="94">
        <v>99000</v>
      </c>
      <c r="K27" s="95">
        <v>0</v>
      </c>
    </row>
    <row r="28" spans="1:11" x14ac:dyDescent="0.2">
      <c r="A28" s="188" t="s">
        <v>49</v>
      </c>
      <c r="B28" s="189"/>
      <c r="C28" s="92">
        <v>5</v>
      </c>
      <c r="D28" s="93">
        <v>3</v>
      </c>
      <c r="E28" s="71" t="s">
        <v>9</v>
      </c>
      <c r="F28" s="190"/>
      <c r="G28" s="190"/>
      <c r="H28" s="190"/>
      <c r="I28" s="72">
        <v>0</v>
      </c>
      <c r="J28" s="94">
        <v>2437221.84</v>
      </c>
      <c r="K28" s="95">
        <v>0</v>
      </c>
    </row>
    <row r="29" spans="1:11" x14ac:dyDescent="0.2">
      <c r="A29" s="98" t="s">
        <v>39</v>
      </c>
      <c r="B29" s="97"/>
      <c r="C29" s="92">
        <v>7</v>
      </c>
      <c r="D29" s="93">
        <v>0</v>
      </c>
      <c r="E29" s="71" t="s">
        <v>9</v>
      </c>
      <c r="F29" s="190"/>
      <c r="G29" s="190"/>
      <c r="H29" s="190"/>
      <c r="I29" s="72">
        <v>0</v>
      </c>
      <c r="J29" s="94">
        <v>184916.34</v>
      </c>
      <c r="K29" s="95">
        <v>0</v>
      </c>
    </row>
    <row r="30" spans="1:11" x14ac:dyDescent="0.2">
      <c r="A30" s="188" t="s">
        <v>38</v>
      </c>
      <c r="B30" s="189"/>
      <c r="C30" s="92">
        <v>7</v>
      </c>
      <c r="D30" s="93">
        <v>7</v>
      </c>
      <c r="E30" s="71" t="s">
        <v>9</v>
      </c>
      <c r="F30" s="190"/>
      <c r="G30" s="190"/>
      <c r="H30" s="190"/>
      <c r="I30" s="72">
        <v>0</v>
      </c>
      <c r="J30" s="94">
        <v>184916.34</v>
      </c>
      <c r="K30" s="95">
        <v>0</v>
      </c>
    </row>
    <row r="31" spans="1:11" x14ac:dyDescent="0.2">
      <c r="A31" s="98" t="s">
        <v>27</v>
      </c>
      <c r="B31" s="97"/>
      <c r="C31" s="92">
        <v>8</v>
      </c>
      <c r="D31" s="93">
        <v>0</v>
      </c>
      <c r="E31" s="71" t="s">
        <v>9</v>
      </c>
      <c r="F31" s="190"/>
      <c r="G31" s="190"/>
      <c r="H31" s="190"/>
      <c r="I31" s="72">
        <v>0</v>
      </c>
      <c r="J31" s="94">
        <v>2082894</v>
      </c>
      <c r="K31" s="95">
        <v>0</v>
      </c>
    </row>
    <row r="32" spans="1:11" x14ac:dyDescent="0.2">
      <c r="A32" s="188" t="s">
        <v>26</v>
      </c>
      <c r="B32" s="189"/>
      <c r="C32" s="92">
        <v>8</v>
      </c>
      <c r="D32" s="93">
        <v>1</v>
      </c>
      <c r="E32" s="71" t="s">
        <v>9</v>
      </c>
      <c r="F32" s="190"/>
      <c r="G32" s="190"/>
      <c r="H32" s="190"/>
      <c r="I32" s="72">
        <v>0</v>
      </c>
      <c r="J32" s="94">
        <v>1709170</v>
      </c>
      <c r="K32" s="95">
        <v>0</v>
      </c>
    </row>
    <row r="33" spans="1:11" x14ac:dyDescent="0.2">
      <c r="A33" s="188" t="s">
        <v>25</v>
      </c>
      <c r="B33" s="189"/>
      <c r="C33" s="92">
        <v>8</v>
      </c>
      <c r="D33" s="93">
        <v>4</v>
      </c>
      <c r="E33" s="71" t="s">
        <v>9</v>
      </c>
      <c r="F33" s="190"/>
      <c r="G33" s="190"/>
      <c r="H33" s="190"/>
      <c r="I33" s="72">
        <v>0</v>
      </c>
      <c r="J33" s="94">
        <v>373724</v>
      </c>
      <c r="K33" s="95">
        <v>0</v>
      </c>
    </row>
    <row r="34" spans="1:11" x14ac:dyDescent="0.2">
      <c r="A34" s="98" t="s">
        <v>24</v>
      </c>
      <c r="B34" s="97"/>
      <c r="C34" s="92">
        <v>10</v>
      </c>
      <c r="D34" s="93">
        <v>0</v>
      </c>
      <c r="E34" s="71" t="s">
        <v>9</v>
      </c>
      <c r="F34" s="190"/>
      <c r="G34" s="190"/>
      <c r="H34" s="190"/>
      <c r="I34" s="72">
        <v>0</v>
      </c>
      <c r="J34" s="94">
        <v>127386.92</v>
      </c>
      <c r="K34" s="95">
        <v>0</v>
      </c>
    </row>
    <row r="35" spans="1:11" x14ac:dyDescent="0.2">
      <c r="A35" s="188" t="s">
        <v>23</v>
      </c>
      <c r="B35" s="189"/>
      <c r="C35" s="92">
        <v>10</v>
      </c>
      <c r="D35" s="93">
        <v>6</v>
      </c>
      <c r="E35" s="71" t="s">
        <v>9</v>
      </c>
      <c r="F35" s="190"/>
      <c r="G35" s="190"/>
      <c r="H35" s="190"/>
      <c r="I35" s="72">
        <v>0</v>
      </c>
      <c r="J35" s="94">
        <v>127386.92</v>
      </c>
      <c r="K35" s="95">
        <v>0</v>
      </c>
    </row>
    <row r="36" spans="1:11" ht="12.75" customHeight="1" x14ac:dyDescent="0.2">
      <c r="A36" s="98" t="s">
        <v>12</v>
      </c>
      <c r="B36" s="97"/>
      <c r="C36" s="92">
        <v>11</v>
      </c>
      <c r="D36" s="93">
        <v>0</v>
      </c>
      <c r="E36" s="71" t="s">
        <v>9</v>
      </c>
      <c r="F36" s="190"/>
      <c r="G36" s="190"/>
      <c r="H36" s="190"/>
      <c r="I36" s="72">
        <v>0</v>
      </c>
      <c r="J36" s="94">
        <v>123821</v>
      </c>
      <c r="K36" s="95">
        <v>0</v>
      </c>
    </row>
    <row r="37" spans="1:11" x14ac:dyDescent="0.2">
      <c r="A37" s="203" t="s">
        <v>11</v>
      </c>
      <c r="B37" s="204"/>
      <c r="C37" s="99">
        <v>11</v>
      </c>
      <c r="D37" s="100">
        <v>2</v>
      </c>
      <c r="E37" s="80" t="s">
        <v>9</v>
      </c>
      <c r="F37" s="205"/>
      <c r="G37" s="205"/>
      <c r="H37" s="205"/>
      <c r="I37" s="81">
        <v>0</v>
      </c>
      <c r="J37" s="101">
        <v>123821</v>
      </c>
      <c r="K37" s="102">
        <v>0</v>
      </c>
    </row>
    <row r="38" spans="1:11" s="78" customFormat="1" ht="13.5" thickBot="1" x14ac:dyDescent="0.25">
      <c r="A38" s="201" t="s">
        <v>126</v>
      </c>
      <c r="B38" s="202"/>
      <c r="C38" s="83">
        <v>11</v>
      </c>
      <c r="D38" s="83">
        <v>2</v>
      </c>
      <c r="E38" s="28" t="s">
        <v>6</v>
      </c>
      <c r="F38" s="28"/>
      <c r="G38" s="28"/>
      <c r="H38" s="84"/>
      <c r="I38" s="28" t="s">
        <v>2</v>
      </c>
      <c r="J38" s="69">
        <v>13779653.52</v>
      </c>
      <c r="K38" s="70">
        <v>1973775.85</v>
      </c>
    </row>
    <row r="39" spans="1:11" x14ac:dyDescent="0.2">
      <c r="A39" s="191"/>
      <c r="B39" s="191"/>
      <c r="C39" s="191"/>
      <c r="D39" s="192"/>
      <c r="E39" s="82"/>
      <c r="F39" s="8"/>
      <c r="G39" s="2"/>
      <c r="H39" s="2"/>
      <c r="I39" s="2"/>
      <c r="J39" s="4"/>
      <c r="K39" s="3"/>
    </row>
    <row r="40" spans="1:11" x14ac:dyDescent="0.2">
      <c r="A40" s="7"/>
      <c r="B40" s="7"/>
      <c r="C40" s="8"/>
      <c r="D40" s="17"/>
      <c r="E40" s="2"/>
      <c r="F40" s="193"/>
      <c r="G40" s="193"/>
      <c r="H40" s="2"/>
      <c r="I40" s="2"/>
      <c r="J40" s="4"/>
      <c r="K40" s="3"/>
    </row>
    <row r="41" spans="1:11" x14ac:dyDescent="0.2">
      <c r="A41" s="7"/>
      <c r="B41" s="7"/>
      <c r="C41" s="8"/>
      <c r="D41" s="17"/>
      <c r="E41" s="6"/>
      <c r="F41" s="2"/>
      <c r="G41" s="2"/>
      <c r="H41" s="2"/>
      <c r="I41" s="2"/>
      <c r="J41" s="4"/>
      <c r="K41" s="3"/>
    </row>
    <row r="42" spans="1:11" x14ac:dyDescent="0.2">
      <c r="A42" s="192"/>
      <c r="B42" s="192"/>
      <c r="C42" s="192"/>
      <c r="D42" s="192"/>
      <c r="E42" s="6"/>
      <c r="F42" s="2"/>
      <c r="G42" s="2"/>
      <c r="H42" s="2"/>
      <c r="I42" s="2"/>
      <c r="J42" s="4"/>
      <c r="K42" s="3"/>
    </row>
    <row r="43" spans="1:11" x14ac:dyDescent="0.2">
      <c r="A43" s="6"/>
      <c r="B43" s="6"/>
      <c r="C43" s="8"/>
      <c r="D43" s="16"/>
      <c r="E43" s="2"/>
      <c r="F43" s="193"/>
      <c r="G43" s="193"/>
      <c r="H43" s="2"/>
      <c r="I43" s="2"/>
      <c r="J43" s="4"/>
      <c r="K43" s="3"/>
    </row>
    <row r="44" spans="1:11" x14ac:dyDescent="0.2">
      <c r="A44" s="6"/>
      <c r="B44" s="6"/>
      <c r="C44" s="8"/>
      <c r="D44" s="8"/>
      <c r="E44" s="6"/>
      <c r="F44" s="2"/>
      <c r="G44" s="2"/>
      <c r="H44" s="2"/>
      <c r="I44" s="2"/>
      <c r="J44" s="4"/>
      <c r="K44" s="3"/>
    </row>
    <row r="45" spans="1:11" x14ac:dyDescent="0.2">
      <c r="A45" s="2"/>
      <c r="B45" s="2"/>
      <c r="C45" s="16"/>
      <c r="D45" s="16"/>
      <c r="E45" s="2"/>
      <c r="F45" s="2"/>
      <c r="G45" s="2"/>
      <c r="H45" s="2"/>
      <c r="I45" s="2"/>
      <c r="J45" s="2"/>
      <c r="K45" s="3"/>
    </row>
  </sheetData>
  <mergeCells count="52">
    <mergeCell ref="A39:D39"/>
    <mergeCell ref="F40:G40"/>
    <mergeCell ref="A42:D42"/>
    <mergeCell ref="F43:G43"/>
    <mergeCell ref="J11:K11"/>
    <mergeCell ref="C11:C12"/>
    <mergeCell ref="D11:D12"/>
    <mergeCell ref="A11:B12"/>
    <mergeCell ref="A38:B38"/>
    <mergeCell ref="F36:H36"/>
    <mergeCell ref="A37:B37"/>
    <mergeCell ref="F37:H37"/>
    <mergeCell ref="F34:H34"/>
    <mergeCell ref="A35:B35"/>
    <mergeCell ref="F35:H35"/>
    <mergeCell ref="A32:B32"/>
    <mergeCell ref="F32:H32"/>
    <mergeCell ref="A33:B33"/>
    <mergeCell ref="F33:H33"/>
    <mergeCell ref="A30:B30"/>
    <mergeCell ref="F30:H30"/>
    <mergeCell ref="F31:H31"/>
    <mergeCell ref="A28:B28"/>
    <mergeCell ref="F28:H28"/>
    <mergeCell ref="F29:H29"/>
    <mergeCell ref="F26:H26"/>
    <mergeCell ref="A27:B27"/>
    <mergeCell ref="F27:H27"/>
    <mergeCell ref="A24:B24"/>
    <mergeCell ref="F24:H24"/>
    <mergeCell ref="A25:B25"/>
    <mergeCell ref="F25:H25"/>
    <mergeCell ref="A22:B22"/>
    <mergeCell ref="F22:H22"/>
    <mergeCell ref="F23:H23"/>
    <mergeCell ref="A20:B20"/>
    <mergeCell ref="F20:H20"/>
    <mergeCell ref="A21:B21"/>
    <mergeCell ref="F21:H21"/>
    <mergeCell ref="A18:B18"/>
    <mergeCell ref="F18:H18"/>
    <mergeCell ref="F19:H19"/>
    <mergeCell ref="F17:H17"/>
    <mergeCell ref="A14:B14"/>
    <mergeCell ref="F14:H14"/>
    <mergeCell ref="A15:B15"/>
    <mergeCell ref="F15:H15"/>
    <mergeCell ref="E12:H12"/>
    <mergeCell ref="F13:H13"/>
    <mergeCell ref="A8:K8"/>
    <mergeCell ref="A16:B16"/>
    <mergeCell ref="F16:H16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D8" sqref="D8"/>
    </sheetView>
  </sheetViews>
  <sheetFormatPr defaultRowHeight="12.75" x14ac:dyDescent="0.25"/>
  <cols>
    <col min="1" max="1" width="4.85546875" style="77" customWidth="1"/>
    <col min="2" max="2" width="3.85546875" style="77" customWidth="1"/>
    <col min="3" max="3" width="16.85546875" style="77" customWidth="1"/>
    <col min="4" max="4" width="41.28515625" style="77" customWidth="1"/>
    <col min="5" max="5" width="16.140625" style="77" customWidth="1"/>
    <col min="6" max="16384" width="9.140625" style="77"/>
  </cols>
  <sheetData>
    <row r="1" spans="1:5" x14ac:dyDescent="0.25">
      <c r="A1" s="111"/>
      <c r="B1" s="111"/>
      <c r="C1" s="111"/>
      <c r="D1" s="111"/>
      <c r="E1" s="112"/>
    </row>
    <row r="2" spans="1:5" x14ac:dyDescent="0.25">
      <c r="A2" s="113"/>
      <c r="B2" s="113"/>
      <c r="C2" s="113"/>
      <c r="D2" s="113"/>
      <c r="E2" s="112"/>
    </row>
    <row r="3" spans="1:5" x14ac:dyDescent="0.25">
      <c r="A3" s="113"/>
      <c r="B3" s="113"/>
      <c r="C3" s="113"/>
      <c r="D3" s="116" t="s">
        <v>162</v>
      </c>
    </row>
    <row r="4" spans="1:5" x14ac:dyDescent="0.25">
      <c r="A4" s="112"/>
      <c r="B4" s="112"/>
      <c r="C4" s="112"/>
      <c r="D4" s="116" t="s">
        <v>227</v>
      </c>
    </row>
    <row r="5" spans="1:5" x14ac:dyDescent="0.25">
      <c r="A5" s="112"/>
      <c r="B5" s="112"/>
      <c r="C5" s="112"/>
      <c r="D5" s="116" t="s">
        <v>160</v>
      </c>
    </row>
    <row r="6" spans="1:5" x14ac:dyDescent="0.25">
      <c r="A6" s="110"/>
      <c r="B6" s="110"/>
      <c r="C6" s="110"/>
      <c r="D6" s="116" t="s">
        <v>161</v>
      </c>
    </row>
    <row r="7" spans="1:5" x14ac:dyDescent="0.25">
      <c r="A7" s="112"/>
      <c r="B7" s="112"/>
      <c r="C7" s="112"/>
      <c r="D7" s="117" t="s">
        <v>228</v>
      </c>
    </row>
    <row r="8" spans="1:5" x14ac:dyDescent="0.25">
      <c r="A8" s="112"/>
      <c r="B8" s="112"/>
      <c r="C8" s="112"/>
      <c r="D8" s="112"/>
      <c r="E8" s="112"/>
    </row>
    <row r="9" spans="1:5" ht="64.5" customHeight="1" x14ac:dyDescent="0.25">
      <c r="A9" s="157" t="s">
        <v>163</v>
      </c>
      <c r="B9" s="157"/>
      <c r="C9" s="157"/>
      <c r="D9" s="157"/>
      <c r="E9" s="157"/>
    </row>
    <row r="10" spans="1:5" x14ac:dyDescent="0.25">
      <c r="A10" s="112"/>
      <c r="B10" s="112"/>
      <c r="C10" s="112"/>
      <c r="D10" s="112"/>
      <c r="E10" s="112"/>
    </row>
    <row r="11" spans="1:5" ht="13.5" thickBot="1" x14ac:dyDescent="0.3">
      <c r="A11" s="114"/>
      <c r="B11" s="114"/>
      <c r="C11" s="114"/>
      <c r="D11" s="114"/>
      <c r="E11" s="119" t="s">
        <v>127</v>
      </c>
    </row>
    <row r="12" spans="1:5" x14ac:dyDescent="0.25">
      <c r="A12" s="197" t="s">
        <v>128</v>
      </c>
      <c r="B12" s="211"/>
      <c r="C12" s="206" t="s">
        <v>129</v>
      </c>
      <c r="D12" s="214" t="s">
        <v>130</v>
      </c>
      <c r="E12" s="216" t="s">
        <v>131</v>
      </c>
    </row>
    <row r="13" spans="1:5" ht="21" customHeight="1" thickBot="1" x14ac:dyDescent="0.3">
      <c r="A13" s="212"/>
      <c r="B13" s="213"/>
      <c r="C13" s="207"/>
      <c r="D13" s="215"/>
      <c r="E13" s="215"/>
    </row>
    <row r="14" spans="1:5" ht="35.25" customHeight="1" x14ac:dyDescent="0.2">
      <c r="A14" s="208">
        <v>544</v>
      </c>
      <c r="B14" s="209"/>
      <c r="C14" s="106" t="s">
        <v>132</v>
      </c>
      <c r="D14" s="107" t="s">
        <v>133</v>
      </c>
      <c r="E14" s="118">
        <v>891605.18</v>
      </c>
    </row>
    <row r="15" spans="1:5" ht="29.25" customHeight="1" x14ac:dyDescent="0.2">
      <c r="A15" s="208">
        <v>544</v>
      </c>
      <c r="B15" s="209"/>
      <c r="C15" s="106" t="s">
        <v>132</v>
      </c>
      <c r="D15" s="107" t="s">
        <v>134</v>
      </c>
      <c r="E15" s="118">
        <v>0</v>
      </c>
    </row>
    <row r="16" spans="1:5" ht="26.25" customHeight="1" x14ac:dyDescent="0.2">
      <c r="A16" s="208">
        <v>544</v>
      </c>
      <c r="B16" s="209"/>
      <c r="C16" s="106" t="s">
        <v>132</v>
      </c>
      <c r="D16" s="107" t="s">
        <v>135</v>
      </c>
      <c r="E16" s="118">
        <v>0</v>
      </c>
    </row>
    <row r="17" spans="1:5" ht="13.5" customHeight="1" x14ac:dyDescent="0.2">
      <c r="A17" s="208">
        <v>544</v>
      </c>
      <c r="B17" s="209"/>
      <c r="C17" s="108" t="s">
        <v>136</v>
      </c>
      <c r="D17" s="107" t="s">
        <v>137</v>
      </c>
      <c r="E17" s="118">
        <v>891605.18</v>
      </c>
    </row>
    <row r="18" spans="1:5" ht="24.75" customHeight="1" x14ac:dyDescent="0.2">
      <c r="A18" s="208">
        <v>544</v>
      </c>
      <c r="B18" s="209"/>
      <c r="C18" s="108" t="s">
        <v>138</v>
      </c>
      <c r="D18" s="107" t="s">
        <v>139</v>
      </c>
      <c r="E18" s="118">
        <v>891605.18</v>
      </c>
    </row>
    <row r="19" spans="1:5" ht="17.25" customHeight="1" x14ac:dyDescent="0.2">
      <c r="A19" s="208">
        <v>544</v>
      </c>
      <c r="B19" s="209"/>
      <c r="C19" s="108" t="s">
        <v>140</v>
      </c>
      <c r="D19" s="107" t="s">
        <v>141</v>
      </c>
      <c r="E19" s="118">
        <v>-12922183.26</v>
      </c>
    </row>
    <row r="20" spans="1:5" ht="17.25" customHeight="1" x14ac:dyDescent="0.2">
      <c r="A20" s="208">
        <v>544</v>
      </c>
      <c r="B20" s="209"/>
      <c r="C20" s="108" t="s">
        <v>142</v>
      </c>
      <c r="D20" s="107" t="s">
        <v>143</v>
      </c>
      <c r="E20" s="118">
        <v>-12922183.26</v>
      </c>
    </row>
    <row r="21" spans="1:5" ht="24" customHeight="1" x14ac:dyDescent="0.2">
      <c r="A21" s="208">
        <v>544</v>
      </c>
      <c r="B21" s="209"/>
      <c r="C21" s="108" t="s">
        <v>144</v>
      </c>
      <c r="D21" s="107" t="s">
        <v>145</v>
      </c>
      <c r="E21" s="118">
        <v>-12922183.26</v>
      </c>
    </row>
    <row r="22" spans="1:5" ht="28.5" customHeight="1" x14ac:dyDescent="0.2">
      <c r="A22" s="208">
        <v>544</v>
      </c>
      <c r="B22" s="209"/>
      <c r="C22" s="108" t="s">
        <v>146</v>
      </c>
      <c r="D22" s="107" t="s">
        <v>147</v>
      </c>
      <c r="E22" s="118">
        <v>-12922183.26</v>
      </c>
    </row>
    <row r="23" spans="1:5" ht="20.25" customHeight="1" x14ac:dyDescent="0.2">
      <c r="A23" s="208">
        <v>544</v>
      </c>
      <c r="B23" s="209"/>
      <c r="C23" s="108" t="s">
        <v>148</v>
      </c>
      <c r="D23" s="107" t="s">
        <v>149</v>
      </c>
      <c r="E23" s="118">
        <v>13813788.439999999</v>
      </c>
    </row>
    <row r="24" spans="1:5" ht="18.75" customHeight="1" x14ac:dyDescent="0.2">
      <c r="A24" s="208">
        <v>544</v>
      </c>
      <c r="B24" s="209"/>
      <c r="C24" s="108" t="s">
        <v>150</v>
      </c>
      <c r="D24" s="107" t="s">
        <v>151</v>
      </c>
      <c r="E24" s="118">
        <v>13813788.439999999</v>
      </c>
    </row>
    <row r="25" spans="1:5" ht="22.5" customHeight="1" x14ac:dyDescent="0.2">
      <c r="A25" s="208">
        <v>544</v>
      </c>
      <c r="B25" s="209"/>
      <c r="C25" s="108" t="s">
        <v>152</v>
      </c>
      <c r="D25" s="107" t="s">
        <v>153</v>
      </c>
      <c r="E25" s="118">
        <v>13813788.439999999</v>
      </c>
    </row>
    <row r="26" spans="1:5" ht="34.5" customHeight="1" x14ac:dyDescent="0.2">
      <c r="A26" s="208">
        <v>544</v>
      </c>
      <c r="B26" s="209"/>
      <c r="C26" s="108" t="s">
        <v>154</v>
      </c>
      <c r="D26" s="107" t="s">
        <v>155</v>
      </c>
      <c r="E26" s="118">
        <v>13813788.439999999</v>
      </c>
    </row>
    <row r="27" spans="1:5" ht="36.75" customHeight="1" x14ac:dyDescent="0.2">
      <c r="A27" s="208">
        <v>544</v>
      </c>
      <c r="B27" s="209"/>
      <c r="C27" s="108" t="s">
        <v>156</v>
      </c>
      <c r="D27" s="107" t="s">
        <v>157</v>
      </c>
      <c r="E27" s="118">
        <v>0</v>
      </c>
    </row>
    <row r="28" spans="1:5" ht="42" customHeight="1" thickBot="1" x14ac:dyDescent="0.25">
      <c r="A28" s="208">
        <v>544</v>
      </c>
      <c r="B28" s="209"/>
      <c r="C28" s="108" t="s">
        <v>158</v>
      </c>
      <c r="D28" s="109" t="s">
        <v>159</v>
      </c>
      <c r="E28" s="118">
        <v>0</v>
      </c>
    </row>
    <row r="29" spans="1:5" x14ac:dyDescent="0.25">
      <c r="A29" s="217"/>
      <c r="B29" s="217"/>
      <c r="C29" s="217"/>
      <c r="D29" s="210"/>
      <c r="E29" s="112"/>
    </row>
    <row r="30" spans="1:5" x14ac:dyDescent="0.25">
      <c r="A30" s="115"/>
      <c r="B30" s="115"/>
      <c r="C30" s="110"/>
      <c r="D30" s="112"/>
      <c r="E30" s="112"/>
    </row>
    <row r="31" spans="1:5" x14ac:dyDescent="0.25">
      <c r="A31" s="115"/>
      <c r="B31" s="115"/>
      <c r="C31" s="110"/>
      <c r="D31" s="112"/>
      <c r="E31" s="112"/>
    </row>
    <row r="32" spans="1:5" x14ac:dyDescent="0.25">
      <c r="A32" s="210"/>
      <c r="B32" s="210"/>
      <c r="C32" s="210"/>
      <c r="D32" s="210"/>
      <c r="E32" s="112"/>
    </row>
    <row r="33" spans="1:5" x14ac:dyDescent="0.25">
      <c r="A33" s="110"/>
      <c r="B33" s="110"/>
      <c r="C33" s="110"/>
      <c r="D33" s="111"/>
      <c r="E33" s="112"/>
    </row>
    <row r="34" spans="1:5" x14ac:dyDescent="0.25">
      <c r="A34" s="110"/>
      <c r="B34" s="110"/>
      <c r="C34" s="110"/>
      <c r="D34" s="110"/>
      <c r="E34" s="112"/>
    </row>
    <row r="35" spans="1:5" x14ac:dyDescent="0.25">
      <c r="A35" s="111"/>
      <c r="B35" s="111"/>
      <c r="C35" s="111"/>
      <c r="D35" s="111"/>
      <c r="E35" s="111"/>
    </row>
  </sheetData>
  <mergeCells count="22">
    <mergeCell ref="A32:D32"/>
    <mergeCell ref="A9:E9"/>
    <mergeCell ref="A26:B26"/>
    <mergeCell ref="A27:B27"/>
    <mergeCell ref="A22:B22"/>
    <mergeCell ref="A23:B23"/>
    <mergeCell ref="A18:B18"/>
    <mergeCell ref="A19:B19"/>
    <mergeCell ref="A12:B13"/>
    <mergeCell ref="D12:D13"/>
    <mergeCell ref="E12:E13"/>
    <mergeCell ref="A14:B14"/>
    <mergeCell ref="A15:B15"/>
    <mergeCell ref="A16:B16"/>
    <mergeCell ref="A28:B28"/>
    <mergeCell ref="A29:D29"/>
    <mergeCell ref="C12:C13"/>
    <mergeCell ref="A24:B24"/>
    <mergeCell ref="A25:B25"/>
    <mergeCell ref="A20:B20"/>
    <mergeCell ref="A21:B21"/>
    <mergeCell ref="A17:B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Ведомств</vt:lpstr>
      <vt:lpstr>Расходы 1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Анатольевна</dc:creator>
  <cp:lastModifiedBy>user</cp:lastModifiedBy>
  <cp:lastPrinted>2018-04-03T14:20:39Z</cp:lastPrinted>
  <dcterms:created xsi:type="dcterms:W3CDTF">2018-03-02T07:46:44Z</dcterms:created>
  <dcterms:modified xsi:type="dcterms:W3CDTF">2018-04-03T14:20:42Z</dcterms:modified>
</cp:coreProperties>
</file>